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2_MARCHES\MARCHES_MM_2026\26F022_TMA_SAP\10_DCE\DCE_DEF\Lot 3\"/>
    </mc:Choice>
  </mc:AlternateContent>
  <xr:revisionPtr revIDLastSave="0" documentId="13_ncr:1_{4E965FCE-E407-44D6-89BA-06C613B3F86C}" xr6:coauthVersionLast="47" xr6:coauthVersionMax="47" xr10:uidLastSave="{00000000-0000-0000-0000-000000000000}"/>
  <bookViews>
    <workbookView xWindow="-110" yWindow="-110" windowWidth="19420" windowHeight="10300" tabRatio="753" activeTab="3" xr2:uid="{00000000-000D-0000-FFFF-FFFF00000000}"/>
  </bookViews>
  <sheets>
    <sheet name="Instructions" sheetId="3" r:id="rId1"/>
    <sheet name="BPU_UOs 1 à 6_LOT_3" sheetId="1" r:id="rId2"/>
    <sheet name="BPU_UO3.4_Evol. Réal._Lot_3" sheetId="5" r:id="rId3"/>
    <sheet name="DQE" sheetId="4" r:id="rId4"/>
  </sheets>
  <definedNames>
    <definedName name="_xlnm.Print_Area" localSheetId="2">'BPU_UO3.4_Evol. Réal._Lot_3'!$A$1:$O$155</definedName>
    <definedName name="_xlnm.Print_Area" localSheetId="0">Instructions!$A$1:$G$19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6" i="1" l="1"/>
  <c r="N28" i="1"/>
  <c r="N27" i="1"/>
  <c r="N155" i="5" l="1"/>
  <c r="N154" i="5"/>
  <c r="N153" i="5"/>
  <c r="L155" i="5"/>
  <c r="E123" i="4" s="1"/>
  <c r="L154" i="5"/>
  <c r="E122" i="4" s="1"/>
  <c r="L153" i="5"/>
  <c r="E121" i="4" s="1"/>
  <c r="G122" i="4" l="1"/>
  <c r="H122" i="4" s="1"/>
  <c r="N152" i="5"/>
  <c r="L152" i="5"/>
  <c r="E120" i="4" s="1"/>
  <c r="N151" i="5"/>
  <c r="L151" i="5"/>
  <c r="E119" i="4" s="1"/>
  <c r="N150" i="5"/>
  <c r="L150" i="5"/>
  <c r="E118" i="4" s="1"/>
  <c r="N148" i="5"/>
  <c r="L148" i="5"/>
  <c r="N147" i="5"/>
  <c r="L147" i="5"/>
  <c r="N146" i="5"/>
  <c r="L146" i="5"/>
  <c r="N145" i="5"/>
  <c r="L145" i="5"/>
  <c r="N144" i="5"/>
  <c r="L144" i="5"/>
  <c r="N143" i="5"/>
  <c r="L143" i="5"/>
  <c r="N141" i="5"/>
  <c r="L141" i="5"/>
  <c r="N140" i="5"/>
  <c r="L140" i="5"/>
  <c r="N139" i="5"/>
  <c r="L139" i="5"/>
  <c r="N138" i="5"/>
  <c r="L138" i="5"/>
  <c r="N137" i="5"/>
  <c r="L137" i="5"/>
  <c r="N136" i="5"/>
  <c r="L136" i="5"/>
  <c r="N134" i="5"/>
  <c r="L134" i="5"/>
  <c r="N133" i="5"/>
  <c r="L133" i="5"/>
  <c r="N132" i="5"/>
  <c r="L132" i="5"/>
  <c r="N131" i="5"/>
  <c r="L131" i="5"/>
  <c r="N130" i="5"/>
  <c r="L130" i="5"/>
  <c r="N129" i="5"/>
  <c r="L129" i="5"/>
  <c r="N127" i="5"/>
  <c r="L127" i="5"/>
  <c r="E105" i="4" s="1"/>
  <c r="N126" i="5"/>
  <c r="L126" i="5"/>
  <c r="E104" i="4" s="1"/>
  <c r="N124" i="5"/>
  <c r="L124" i="5"/>
  <c r="N123" i="5"/>
  <c r="L123" i="5"/>
  <c r="N122" i="5"/>
  <c r="L122" i="5"/>
  <c r="N121" i="5"/>
  <c r="L121" i="5"/>
  <c r="N120" i="5"/>
  <c r="L120" i="5"/>
  <c r="N119" i="5"/>
  <c r="L119" i="5"/>
  <c r="N117" i="5"/>
  <c r="L117" i="5"/>
  <c r="E97" i="4" s="1"/>
  <c r="N116" i="5"/>
  <c r="L116" i="5"/>
  <c r="E96" i="4" s="1"/>
  <c r="N115" i="5"/>
  <c r="L115" i="5"/>
  <c r="E95" i="4" s="1"/>
  <c r="N114" i="5"/>
  <c r="L114" i="5"/>
  <c r="E94" i="4" s="1"/>
  <c r="N112" i="5"/>
  <c r="L112" i="5"/>
  <c r="N111" i="5"/>
  <c r="L111" i="5"/>
  <c r="N110" i="5"/>
  <c r="L110" i="5"/>
  <c r="N109" i="5"/>
  <c r="L109" i="5"/>
  <c r="E93" i="4" s="1"/>
  <c r="N108" i="5"/>
  <c r="L108" i="5"/>
  <c r="E92" i="4" s="1"/>
  <c r="N107" i="5"/>
  <c r="L107" i="5"/>
  <c r="N105" i="5"/>
  <c r="L105" i="5"/>
  <c r="N104" i="5"/>
  <c r="L104" i="5"/>
  <c r="N103" i="5"/>
  <c r="L103" i="5"/>
  <c r="N102" i="5"/>
  <c r="L102" i="5"/>
  <c r="E87" i="4" s="1"/>
  <c r="N101" i="5"/>
  <c r="L101" i="5"/>
  <c r="E86" i="4" s="1"/>
  <c r="N100" i="5"/>
  <c r="L100" i="5"/>
  <c r="N98" i="5"/>
  <c r="L98" i="5"/>
  <c r="N97" i="5"/>
  <c r="L97" i="5"/>
  <c r="N96" i="5"/>
  <c r="L96" i="5"/>
  <c r="E82" i="4" s="1"/>
  <c r="N95" i="5"/>
  <c r="L95" i="5"/>
  <c r="N94" i="5"/>
  <c r="L94" i="5"/>
  <c r="N93" i="5"/>
  <c r="L93" i="5"/>
  <c r="E79" i="4" s="1"/>
  <c r="L86" i="5"/>
  <c r="E73" i="4" s="1"/>
  <c r="N86" i="5"/>
  <c r="L87" i="5"/>
  <c r="E74" i="4" s="1"/>
  <c r="N87" i="5"/>
  <c r="L88" i="5"/>
  <c r="E75" i="4" s="1"/>
  <c r="N88" i="5"/>
  <c r="L89" i="5"/>
  <c r="E76" i="4" s="1"/>
  <c r="N89" i="5"/>
  <c r="L90" i="5"/>
  <c r="E77" i="4" s="1"/>
  <c r="N90" i="5"/>
  <c r="L91" i="5"/>
  <c r="E78" i="4" s="1"/>
  <c r="N91" i="5"/>
  <c r="L28" i="1"/>
  <c r="E128" i="4" s="1"/>
  <c r="L27" i="1"/>
  <c r="E127" i="4" s="1"/>
  <c r="G119" i="4" l="1"/>
  <c r="H119" i="4" s="1"/>
  <c r="E88" i="4"/>
  <c r="E110" i="4"/>
  <c r="G110" i="4" s="1"/>
  <c r="H110" i="4" s="1"/>
  <c r="E102" i="4"/>
  <c r="E116" i="4"/>
  <c r="G116" i="4" s="1"/>
  <c r="H116" i="4" s="1"/>
  <c r="E83" i="4"/>
  <c r="G120" i="4"/>
  <c r="H120" i="4" s="1"/>
  <c r="E89" i="4"/>
  <c r="E98" i="4"/>
  <c r="G98" i="4" s="1"/>
  <c r="H98" i="4" s="1"/>
  <c r="E106" i="4"/>
  <c r="G106" i="4" s="1"/>
  <c r="H106" i="4" s="1"/>
  <c r="E112" i="4"/>
  <c r="G112" i="4" s="1"/>
  <c r="H112" i="4" s="1"/>
  <c r="E84" i="4"/>
  <c r="E90" i="4"/>
  <c r="G90" i="4" s="1"/>
  <c r="H90" i="4" s="1"/>
  <c r="E107" i="4"/>
  <c r="G107" i="4" s="1"/>
  <c r="H107" i="4" s="1"/>
  <c r="E99" i="4"/>
  <c r="G99" i="4" s="1"/>
  <c r="H99" i="4" s="1"/>
  <c r="E113" i="4"/>
  <c r="G113" i="4" s="1"/>
  <c r="H113" i="4" s="1"/>
  <c r="E85" i="4"/>
  <c r="G123" i="4"/>
  <c r="H123" i="4" s="1"/>
  <c r="E91" i="4"/>
  <c r="E108" i="4"/>
  <c r="G108" i="4" s="1"/>
  <c r="H108" i="4" s="1"/>
  <c r="E100" i="4"/>
  <c r="G100" i="4" s="1"/>
  <c r="H100" i="4" s="1"/>
  <c r="E114" i="4"/>
  <c r="G114" i="4" s="1"/>
  <c r="H114" i="4" s="1"/>
  <c r="E80" i="4"/>
  <c r="E109" i="4"/>
  <c r="G109" i="4" s="1"/>
  <c r="H109" i="4" s="1"/>
  <c r="E101" i="4"/>
  <c r="G101" i="4" s="1"/>
  <c r="H101" i="4" s="1"/>
  <c r="E115" i="4"/>
  <c r="G115" i="4" s="1"/>
  <c r="H115" i="4" s="1"/>
  <c r="E81" i="4"/>
  <c r="E111" i="4"/>
  <c r="G111" i="4" s="1"/>
  <c r="H111" i="4" s="1"/>
  <c r="E103" i="4"/>
  <c r="G103" i="4" s="1"/>
  <c r="H103" i="4" s="1"/>
  <c r="E117" i="4"/>
  <c r="G117" i="4" s="1"/>
  <c r="H117" i="4" s="1"/>
  <c r="G118" i="4"/>
  <c r="H118" i="4" s="1"/>
  <c r="G102" i="4"/>
  <c r="H102" i="4" s="1"/>
  <c r="G121" i="4"/>
  <c r="H121" i="4" s="1"/>
  <c r="G104" i="4"/>
  <c r="H104" i="4" s="1"/>
  <c r="G105" i="4"/>
  <c r="H105" i="4" s="1"/>
  <c r="G97" i="4"/>
  <c r="H97" i="4" s="1"/>
  <c r="N84" i="5"/>
  <c r="L84" i="5"/>
  <c r="E72" i="4" s="1"/>
  <c r="N83" i="5"/>
  <c r="L83" i="5"/>
  <c r="E71" i="4" s="1"/>
  <c r="N82" i="5"/>
  <c r="L82" i="5"/>
  <c r="E70" i="4" s="1"/>
  <c r="N81" i="5"/>
  <c r="L81" i="5"/>
  <c r="E69" i="4" s="1"/>
  <c r="N80" i="5"/>
  <c r="L80" i="5"/>
  <c r="E68" i="4" s="1"/>
  <c r="N79" i="5"/>
  <c r="L79" i="5"/>
  <c r="E67" i="4" s="1"/>
  <c r="G67" i="4" s="1"/>
  <c r="H67" i="4" s="1"/>
  <c r="N77" i="5"/>
  <c r="L77" i="5"/>
  <c r="E66" i="4" s="1"/>
  <c r="N76" i="5"/>
  <c r="L76" i="5"/>
  <c r="E65" i="4" s="1"/>
  <c r="N75" i="5"/>
  <c r="L75" i="5"/>
  <c r="E64" i="4" s="1"/>
  <c r="N74" i="5"/>
  <c r="L74" i="5"/>
  <c r="E63" i="4" s="1"/>
  <c r="N73" i="5"/>
  <c r="L73" i="5"/>
  <c r="E62" i="4" s="1"/>
  <c r="N72" i="5"/>
  <c r="L72" i="5"/>
  <c r="N70" i="5"/>
  <c r="L70" i="5"/>
  <c r="N69" i="5"/>
  <c r="L69" i="5"/>
  <c r="E59" i="4" s="1"/>
  <c r="N68" i="5"/>
  <c r="L68" i="5"/>
  <c r="E58" i="4" s="1"/>
  <c r="N67" i="5"/>
  <c r="L67" i="5"/>
  <c r="E57" i="4" s="1"/>
  <c r="N66" i="5"/>
  <c r="L66" i="5"/>
  <c r="E56" i="4" s="1"/>
  <c r="N65" i="5"/>
  <c r="L65" i="5"/>
  <c r="E55" i="4" s="1"/>
  <c r="N63" i="5"/>
  <c r="L63" i="5"/>
  <c r="N62" i="5"/>
  <c r="L62" i="5"/>
  <c r="E53" i="4" s="1"/>
  <c r="N61" i="5"/>
  <c r="L61" i="5"/>
  <c r="E52" i="4" s="1"/>
  <c r="N60" i="5"/>
  <c r="L60" i="5"/>
  <c r="E51" i="4" s="1"/>
  <c r="N59" i="5"/>
  <c r="L59" i="5"/>
  <c r="E50" i="4" s="1"/>
  <c r="N58" i="5"/>
  <c r="L58" i="5"/>
  <c r="E49" i="4" s="1"/>
  <c r="N56" i="5"/>
  <c r="L56" i="5"/>
  <c r="N55" i="5"/>
  <c r="L55" i="5"/>
  <c r="E47" i="4" s="1"/>
  <c r="N54" i="5"/>
  <c r="L54" i="5"/>
  <c r="E46" i="4" s="1"/>
  <c r="N53" i="5"/>
  <c r="L53" i="5"/>
  <c r="E45" i="4" s="1"/>
  <c r="N52" i="5"/>
  <c r="L52" i="5"/>
  <c r="E44" i="4" s="1"/>
  <c r="N51" i="5"/>
  <c r="L51" i="5"/>
  <c r="N49" i="5"/>
  <c r="L49" i="5"/>
  <c r="N48" i="5"/>
  <c r="L48" i="5"/>
  <c r="N47" i="5"/>
  <c r="L47" i="5"/>
  <c r="E40" i="4" s="1"/>
  <c r="N46" i="5"/>
  <c r="L46" i="5"/>
  <c r="N45" i="5"/>
  <c r="L45" i="5"/>
  <c r="N44" i="5"/>
  <c r="L44" i="5"/>
  <c r="N42" i="5"/>
  <c r="L42" i="5"/>
  <c r="E36" i="4" s="1"/>
  <c r="N41" i="5"/>
  <c r="L41" i="5"/>
  <c r="N40" i="5"/>
  <c r="L40" i="5"/>
  <c r="N39" i="5"/>
  <c r="L39" i="5"/>
  <c r="E33" i="4" s="1"/>
  <c r="N38" i="5"/>
  <c r="L38" i="5"/>
  <c r="N37" i="5"/>
  <c r="L37" i="5"/>
  <c r="N35" i="5"/>
  <c r="L35" i="5"/>
  <c r="E30" i="4" s="1"/>
  <c r="N34" i="5"/>
  <c r="L34" i="5"/>
  <c r="N33" i="5"/>
  <c r="L33" i="5"/>
  <c r="E28" i="4" s="1"/>
  <c r="N32" i="5"/>
  <c r="L32" i="5"/>
  <c r="E27" i="4" s="1"/>
  <c r="N31" i="5"/>
  <c r="L31" i="5"/>
  <c r="E26" i="4" s="1"/>
  <c r="N30" i="5"/>
  <c r="L30" i="5"/>
  <c r="E25" i="4" s="1"/>
  <c r="N28" i="5"/>
  <c r="L28" i="5"/>
  <c r="E24" i="4" s="1"/>
  <c r="N27" i="5"/>
  <c r="L27" i="5"/>
  <c r="E23" i="4" s="1"/>
  <c r="N26" i="5"/>
  <c r="L26" i="5"/>
  <c r="E22" i="4" s="1"/>
  <c r="N25" i="5"/>
  <c r="L25" i="5"/>
  <c r="N24" i="5"/>
  <c r="L24" i="5"/>
  <c r="N23" i="5"/>
  <c r="L23" i="5"/>
  <c r="E19" i="4" s="1"/>
  <c r="N21" i="5"/>
  <c r="L21" i="5"/>
  <c r="E18" i="4" s="1"/>
  <c r="N20" i="5"/>
  <c r="L20" i="5"/>
  <c r="E17" i="4" s="1"/>
  <c r="N19" i="5"/>
  <c r="L19" i="5"/>
  <c r="E16" i="4" s="1"/>
  <c r="N18" i="5"/>
  <c r="L18" i="5"/>
  <c r="E15" i="4" s="1"/>
  <c r="N17" i="5"/>
  <c r="L17" i="5"/>
  <c r="E14" i="4" s="1"/>
  <c r="N16" i="5"/>
  <c r="L16" i="5"/>
  <c r="G128" i="4"/>
  <c r="G127" i="4"/>
  <c r="H127" i="4" s="1"/>
  <c r="L15" i="1"/>
  <c r="E6" i="4" s="1"/>
  <c r="G6" i="4" s="1"/>
  <c r="H6" i="4" s="1"/>
  <c r="H128" i="4" l="1"/>
  <c r="G76" i="4"/>
  <c r="H76" i="4" s="1"/>
  <c r="E61" i="4"/>
  <c r="G61" i="4" s="1"/>
  <c r="H61" i="4" s="1"/>
  <c r="E20" i="4"/>
  <c r="G20" i="4" s="1"/>
  <c r="H20" i="4" s="1"/>
  <c r="E32" i="4"/>
  <c r="G32" i="4" s="1"/>
  <c r="H32" i="4" s="1"/>
  <c r="E38" i="4"/>
  <c r="G38" i="4" s="1"/>
  <c r="H38" i="4" s="1"/>
  <c r="E21" i="4"/>
  <c r="G21" i="4" s="1"/>
  <c r="H21" i="4" s="1"/>
  <c r="E39" i="4"/>
  <c r="G39" i="4" s="1"/>
  <c r="H39" i="4" s="1"/>
  <c r="E37" i="4"/>
  <c r="G37" i="4" s="1"/>
  <c r="H37" i="4" s="1"/>
  <c r="E43" i="4"/>
  <c r="G43" i="4" s="1"/>
  <c r="H43" i="4" s="1"/>
  <c r="E34" i="4"/>
  <c r="G34" i="4" s="1"/>
  <c r="H34" i="4" s="1"/>
  <c r="E13" i="4"/>
  <c r="G13" i="4" s="1"/>
  <c r="H13" i="4" s="1"/>
  <c r="E31" i="4"/>
  <c r="G31" i="4" s="1"/>
  <c r="H31" i="4" s="1"/>
  <c r="E42" i="4"/>
  <c r="G42" i="4" s="1"/>
  <c r="H42" i="4" s="1"/>
  <c r="E48" i="4"/>
  <c r="G48" i="4" s="1"/>
  <c r="H48" i="4" s="1"/>
  <c r="E54" i="4"/>
  <c r="G54" i="4" s="1"/>
  <c r="H54" i="4" s="1"/>
  <c r="G75" i="4"/>
  <c r="H75" i="4" s="1"/>
  <c r="E60" i="4"/>
  <c r="G60" i="4" s="1"/>
  <c r="H60" i="4" s="1"/>
  <c r="E29" i="4"/>
  <c r="G29" i="4" s="1"/>
  <c r="H29" i="4" s="1"/>
  <c r="E35" i="4"/>
  <c r="G35" i="4" s="1"/>
  <c r="H35" i="4" s="1"/>
  <c r="E41" i="4"/>
  <c r="G41" i="4" s="1"/>
  <c r="H41" i="4" s="1"/>
  <c r="G72" i="4"/>
  <c r="H72" i="4" s="1"/>
  <c r="G40" i="4"/>
  <c r="H40" i="4" s="1"/>
  <c r="G44" i="4"/>
  <c r="H44" i="4" s="1"/>
  <c r="G33" i="4"/>
  <c r="H33" i="4" s="1"/>
  <c r="G36" i="4"/>
  <c r="H36" i="4" s="1"/>
  <c r="G28" i="4"/>
  <c r="H28" i="4" s="1"/>
  <c r="G30" i="4"/>
  <c r="H30" i="4" s="1"/>
  <c r="G19" i="4"/>
  <c r="H19" i="4" s="1"/>
  <c r="G14" i="4"/>
  <c r="H14" i="4" s="1"/>
  <c r="G18" i="4"/>
  <c r="H18" i="4" s="1"/>
  <c r="G15" i="4"/>
  <c r="H15" i="4" s="1"/>
  <c r="G16" i="4"/>
  <c r="H16" i="4" s="1"/>
  <c r="G17" i="4"/>
  <c r="H17" i="4" s="1"/>
  <c r="G74" i="4"/>
  <c r="H74" i="4" s="1"/>
  <c r="G88" i="4"/>
  <c r="H88" i="4" s="1"/>
  <c r="G80" i="4"/>
  <c r="H80" i="4" s="1"/>
  <c r="G89" i="4"/>
  <c r="H89" i="4" s="1"/>
  <c r="G81" i="4"/>
  <c r="H81" i="4" s="1"/>
  <c r="G47" i="4"/>
  <c r="H47" i="4" s="1"/>
  <c r="G66" i="4"/>
  <c r="H66" i="4" s="1"/>
  <c r="G53" i="4"/>
  <c r="H53" i="4" s="1"/>
  <c r="G55" i="4"/>
  <c r="H55" i="4" s="1"/>
  <c r="G68" i="4"/>
  <c r="H68" i="4" s="1"/>
  <c r="G22" i="4"/>
  <c r="H22" i="4" s="1"/>
  <c r="G25" i="4"/>
  <c r="H25" i="4" s="1"/>
  <c r="G91" i="4"/>
  <c r="H91" i="4" s="1"/>
  <c r="G82" i="4"/>
  <c r="H82" i="4" s="1"/>
  <c r="G23" i="4"/>
  <c r="H23" i="4" s="1"/>
  <c r="G26" i="4"/>
  <c r="H26" i="4" s="1"/>
  <c r="G77" i="4"/>
  <c r="H77" i="4" s="1"/>
  <c r="G85" i="4"/>
  <c r="H85" i="4" s="1"/>
  <c r="G49" i="4"/>
  <c r="H49" i="4" s="1"/>
  <c r="G62" i="4"/>
  <c r="H62" i="4" s="1"/>
  <c r="G63" i="4"/>
  <c r="H63" i="4" s="1"/>
  <c r="G50" i="4"/>
  <c r="H50" i="4" s="1"/>
  <c r="G24" i="4"/>
  <c r="H24" i="4" s="1"/>
  <c r="G27" i="4"/>
  <c r="H27" i="4" s="1"/>
  <c r="G84" i="4"/>
  <c r="H84" i="4" s="1"/>
  <c r="G93" i="4"/>
  <c r="H93" i="4" s="1"/>
  <c r="G56" i="4"/>
  <c r="H56" i="4" s="1"/>
  <c r="G69" i="4"/>
  <c r="H69" i="4" s="1"/>
  <c r="G83" i="4"/>
  <c r="H83" i="4" s="1"/>
  <c r="G92" i="4"/>
  <c r="H92" i="4" s="1"/>
  <c r="G45" i="4"/>
  <c r="H45" i="4" s="1"/>
  <c r="G58" i="4"/>
  <c r="H58" i="4" s="1"/>
  <c r="G64" i="4"/>
  <c r="H64" i="4" s="1"/>
  <c r="G51" i="4"/>
  <c r="H51" i="4" s="1"/>
  <c r="G57" i="4"/>
  <c r="H57" i="4" s="1"/>
  <c r="G70" i="4"/>
  <c r="H70" i="4" s="1"/>
  <c r="G78" i="4"/>
  <c r="H78" i="4" s="1"/>
  <c r="G86" i="4"/>
  <c r="H86" i="4" s="1"/>
  <c r="G46" i="4"/>
  <c r="H46" i="4" s="1"/>
  <c r="G59" i="4"/>
  <c r="H59" i="4" s="1"/>
  <c r="G65" i="4"/>
  <c r="H65" i="4" s="1"/>
  <c r="G52" i="4"/>
  <c r="H52" i="4" s="1"/>
  <c r="G73" i="4"/>
  <c r="H73" i="4" s="1"/>
  <c r="G71" i="4"/>
  <c r="H71" i="4" s="1"/>
  <c r="G79" i="4"/>
  <c r="H79" i="4" s="1"/>
  <c r="G87" i="4"/>
  <c r="H87" i="4" s="1"/>
  <c r="N16" i="1"/>
  <c r="N17" i="1"/>
  <c r="N18" i="1"/>
  <c r="N19" i="1"/>
  <c r="N20" i="1"/>
  <c r="N21" i="1"/>
  <c r="N22" i="1"/>
  <c r="N24" i="1"/>
  <c r="N25" i="1"/>
  <c r="N26" i="1"/>
  <c r="N29" i="1"/>
  <c r="N30" i="1"/>
  <c r="N31" i="1"/>
  <c r="N32" i="1"/>
  <c r="N33" i="1"/>
  <c r="N34" i="1"/>
  <c r="N35" i="1"/>
  <c r="N36" i="1"/>
  <c r="N37" i="1"/>
  <c r="N38" i="1"/>
  <c r="N15" i="1"/>
  <c r="G96" i="4"/>
  <c r="H96" i="4" s="1"/>
  <c r="G95" i="4"/>
  <c r="H95" i="4" s="1"/>
  <c r="G94" i="4"/>
  <c r="H94" i="4" s="1"/>
  <c r="L38" i="1"/>
  <c r="E138" i="4" s="1"/>
  <c r="G138" i="4" s="1"/>
  <c r="H138" i="4" s="1"/>
  <c r="L37" i="1"/>
  <c r="E137" i="4" s="1"/>
  <c r="G137" i="4" s="1"/>
  <c r="H137" i="4" s="1"/>
  <c r="L36" i="1"/>
  <c r="E136" i="4" s="1"/>
  <c r="G136" i="4" s="1"/>
  <c r="H136" i="4" s="1"/>
  <c r="L35" i="1"/>
  <c r="E135" i="4" s="1"/>
  <c r="G135" i="4" s="1"/>
  <c r="H135" i="4" s="1"/>
  <c r="L34" i="1"/>
  <c r="E134" i="4" s="1"/>
  <c r="G134" i="4" s="1"/>
  <c r="H134" i="4" s="1"/>
  <c r="L33" i="1"/>
  <c r="E133" i="4" s="1"/>
  <c r="G133" i="4" s="1"/>
  <c r="H133" i="4" s="1"/>
  <c r="L32" i="1"/>
  <c r="E132" i="4" s="1"/>
  <c r="G132" i="4" s="1"/>
  <c r="H132" i="4" s="1"/>
  <c r="L31" i="1"/>
  <c r="E131" i="4" s="1"/>
  <c r="G131" i="4" s="1"/>
  <c r="H131" i="4" s="1"/>
  <c r="L30" i="1"/>
  <c r="E130" i="4" s="1"/>
  <c r="G130" i="4" s="1"/>
  <c r="H130" i="4" s="1"/>
  <c r="L29" i="1"/>
  <c r="E129" i="4" s="1"/>
  <c r="G129" i="4" s="1"/>
  <c r="H129" i="4" s="1"/>
  <c r="L26" i="1"/>
  <c r="E126" i="4" s="1"/>
  <c r="G126" i="4" s="1"/>
  <c r="H126" i="4" s="1"/>
  <c r="L25" i="1"/>
  <c r="E125" i="4" s="1"/>
  <c r="G125" i="4" s="1"/>
  <c r="H125" i="4" s="1"/>
  <c r="L24" i="1"/>
  <c r="E124" i="4" s="1"/>
  <c r="G124" i="4" s="1"/>
  <c r="H124" i="4" s="1"/>
  <c r="E7" i="4"/>
  <c r="G7" i="4" s="1"/>
  <c r="H7" i="4" s="1"/>
  <c r="L17" i="1"/>
  <c r="E8" i="4" s="1"/>
  <c r="G8" i="4" s="1"/>
  <c r="H8" i="4" s="1"/>
  <c r="L18" i="1"/>
  <c r="E9" i="4" s="1"/>
  <c r="G9" i="4" s="1"/>
  <c r="H9" i="4" s="1"/>
  <c r="L19" i="1"/>
  <c r="L20" i="1"/>
  <c r="E10" i="4" s="1"/>
  <c r="G10" i="4" s="1"/>
  <c r="H10" i="4" s="1"/>
  <c r="L21" i="1"/>
  <c r="E11" i="4" s="1"/>
  <c r="G11" i="4" s="1"/>
  <c r="H11" i="4" s="1"/>
  <c r="L22" i="1"/>
  <c r="E12" i="4" s="1"/>
  <c r="G12" i="4" s="1"/>
  <c r="H12" i="4" s="1"/>
  <c r="G140" i="4" l="1"/>
  <c r="H140" i="4" s="1"/>
</calcChain>
</file>

<file path=xl/sharedStrings.xml><?xml version="1.0" encoding="utf-8"?>
<sst xmlns="http://schemas.openxmlformats.org/spreadsheetml/2006/main" count="1156" uniqueCount="263">
  <si>
    <t>Code UO</t>
  </si>
  <si>
    <t>Désignation</t>
  </si>
  <si>
    <t>UO-1</t>
  </si>
  <si>
    <t>UO-2</t>
  </si>
  <si>
    <t>UO-3</t>
  </si>
  <si>
    <t>UO-4</t>
  </si>
  <si>
    <t>UO-5</t>
  </si>
  <si>
    <t>UO-6</t>
  </si>
  <si>
    <t>Phase d'initilisation</t>
  </si>
  <si>
    <t>UO-2-1</t>
  </si>
  <si>
    <t>UO-2-2</t>
  </si>
  <si>
    <t>UO-2-3</t>
  </si>
  <si>
    <t>Gestion du projet SAP via Solution Manager (hors évolution)</t>
  </si>
  <si>
    <t>Maintenance corrective</t>
  </si>
  <si>
    <t>Maintenance adaptative</t>
  </si>
  <si>
    <t>UO-3-1</t>
  </si>
  <si>
    <t>UO-3-2</t>
  </si>
  <si>
    <t>UO-3-3</t>
  </si>
  <si>
    <t>UO-3-4</t>
  </si>
  <si>
    <t>UO-3-5</t>
  </si>
  <si>
    <t>UO-3-6</t>
  </si>
  <si>
    <t>UO-3-7</t>
  </si>
  <si>
    <t>UO-4-1</t>
  </si>
  <si>
    <t>UO-4-2</t>
  </si>
  <si>
    <t>UO-5-1</t>
  </si>
  <si>
    <t>UO-5-2</t>
  </si>
  <si>
    <t xml:space="preserve">Formation sur site </t>
  </si>
  <si>
    <t>Formation à distance</t>
  </si>
  <si>
    <t>Phase de réversibilité</t>
  </si>
  <si>
    <t>AMOE</t>
  </si>
  <si>
    <t>UO-2-4</t>
  </si>
  <si>
    <t>Etude préalable à l'évolution - Simple</t>
  </si>
  <si>
    <t xml:space="preserve">Etude préalable à l'évolution - moyen </t>
  </si>
  <si>
    <t>Etude préalable à l'évolution - complexe</t>
  </si>
  <si>
    <t>Prise en compte d’évolution réalisée par l’Assemblée nationale ou un tiers - Simple</t>
  </si>
  <si>
    <t>Prise en compte d’évolution réalisée par l’Assemblée nationale ou un tiers - Moyen</t>
  </si>
  <si>
    <t>Prise en compte d’évolution réalisée par l’Assemblée nationale ou un tiers - Complexe</t>
  </si>
  <si>
    <t>Préparation à la recette - Simple</t>
  </si>
  <si>
    <t>Préparation à la recette - Moyen</t>
  </si>
  <si>
    <t>Préparation à la recette - Complexe</t>
  </si>
  <si>
    <t>Exécution et bilan de recette - Simple</t>
  </si>
  <si>
    <t>Objet</t>
  </si>
  <si>
    <t>Type</t>
  </si>
  <si>
    <t>Complexité</t>
  </si>
  <si>
    <t>Création</t>
  </si>
  <si>
    <t>Simple</t>
  </si>
  <si>
    <t>Moyenne</t>
  </si>
  <si>
    <t>Complexe</t>
  </si>
  <si>
    <t>Modification</t>
  </si>
  <si>
    <t>Tra-Cré-Si</t>
  </si>
  <si>
    <t>Tra-Cré-Mo</t>
  </si>
  <si>
    <t>Tra-Cré-Co</t>
  </si>
  <si>
    <t>Tra-Mod-Si</t>
  </si>
  <si>
    <t>Tra-Mod-Mo</t>
  </si>
  <si>
    <t>Tra-Mod-Co</t>
  </si>
  <si>
    <r>
      <t xml:space="preserve">BW/BO - </t>
    </r>
    <r>
      <rPr>
        <sz val="9"/>
        <color rgb="FF000000"/>
        <rFont val="Arial"/>
        <family val="2"/>
      </rPr>
      <t>Extracteur, Infopackage, extension d'extracteur + règles de transformation</t>
    </r>
  </si>
  <si>
    <t>Ext-Cré-Si</t>
  </si>
  <si>
    <t>Extracteur</t>
  </si>
  <si>
    <t>Ext-Cré-Mo</t>
  </si>
  <si>
    <t>Ext-Cré-Co</t>
  </si>
  <si>
    <t>Ext-Mod-Si</t>
  </si>
  <si>
    <t>Ext-Mod-Mo</t>
  </si>
  <si>
    <t>Ext-Mod-Co</t>
  </si>
  <si>
    <t>ODS</t>
  </si>
  <si>
    <t>ODS-Cré-Mo</t>
  </si>
  <si>
    <t>ODS-Mod-Si</t>
  </si>
  <si>
    <t>ODS-Mod-Co</t>
  </si>
  <si>
    <r>
      <t xml:space="preserve">BW/BO - </t>
    </r>
    <r>
      <rPr>
        <sz val="9"/>
        <color rgb="FF000000"/>
        <rFont val="Arial"/>
        <family val="2"/>
      </rPr>
      <t>CDS</t>
    </r>
  </si>
  <si>
    <t>CDS-Cré-Si</t>
  </si>
  <si>
    <t>CDS</t>
  </si>
  <si>
    <t>CDS-Cré-Mo</t>
  </si>
  <si>
    <t>CDS-Cré-Co</t>
  </si>
  <si>
    <t>CDS-Mod-Si</t>
  </si>
  <si>
    <t>CDS-Mod-Mo</t>
  </si>
  <si>
    <t>CDS-Mod-Co</t>
  </si>
  <si>
    <t>Req-Cré-Si</t>
  </si>
  <si>
    <t>Requête</t>
  </si>
  <si>
    <t>Req-Cré-Mo</t>
  </si>
  <si>
    <t>Req-Cré-Co</t>
  </si>
  <si>
    <t>Req-Mod-Si</t>
  </si>
  <si>
    <t>Req-Mod-Mo</t>
  </si>
  <si>
    <t>Req-Mod-Co</t>
  </si>
  <si>
    <t>Evolution Realisation</t>
  </si>
  <si>
    <t>Confirmé</t>
  </si>
  <si>
    <t>Chef de projet</t>
  </si>
  <si>
    <t>Directeur de projet</t>
  </si>
  <si>
    <t>Consultant</t>
  </si>
  <si>
    <t>Junior</t>
  </si>
  <si>
    <t xml:space="preserve">Sénior </t>
  </si>
  <si>
    <t xml:space="preserve">10  &lt; experience SAP </t>
  </si>
  <si>
    <t>2 &lt; experience de chef de projet TMA</t>
  </si>
  <si>
    <t>2 &lt; experience de direction de projet TMA</t>
  </si>
  <si>
    <t>Profil</t>
  </si>
  <si>
    <t>Experience</t>
  </si>
  <si>
    <t>UO-6-1</t>
  </si>
  <si>
    <t>UO-6-2</t>
  </si>
  <si>
    <t>UO-6-3</t>
  </si>
  <si>
    <t>UO-6-4</t>
  </si>
  <si>
    <t>UO-6-5</t>
  </si>
  <si>
    <t>UO-6-6</t>
  </si>
  <si>
    <t>UO-6-7</t>
  </si>
  <si>
    <t>UO-7</t>
  </si>
  <si>
    <r>
      <t xml:space="preserve">BW/BO - </t>
    </r>
    <r>
      <rPr>
        <sz val="9"/>
        <color rgb="FF000000"/>
        <rFont val="Arial"/>
        <family val="2"/>
      </rPr>
      <t>Process Chain</t>
    </r>
  </si>
  <si>
    <t>Pro-Cré-Si</t>
  </si>
  <si>
    <t>Process Chain</t>
  </si>
  <si>
    <t>Pro-Cré-Mo</t>
  </si>
  <si>
    <t>Pro-Cré-Co</t>
  </si>
  <si>
    <t>Pro-Mod-Si</t>
  </si>
  <si>
    <t>Pro-Mod-Mo</t>
  </si>
  <si>
    <t>Pro-Mod-Co</t>
  </si>
  <si>
    <r>
      <t xml:space="preserve">BW/BO - </t>
    </r>
    <r>
      <rPr>
        <sz val="9"/>
        <color rgb="FF000000"/>
        <rFont val="Arial"/>
        <family val="2"/>
      </rPr>
      <t>DSO</t>
    </r>
  </si>
  <si>
    <t>DSO-Cré-Si</t>
  </si>
  <si>
    <t>aDSO</t>
  </si>
  <si>
    <t>DSO-Cré-Mo</t>
  </si>
  <si>
    <t>DSO-Cré-Co</t>
  </si>
  <si>
    <r>
      <t xml:space="preserve">BW/BO - </t>
    </r>
    <r>
      <rPr>
        <sz val="9"/>
        <color rgb="FF000000"/>
        <rFont val="Arial"/>
        <family val="2"/>
      </rPr>
      <t xml:space="preserve">Requête BAT </t>
    </r>
  </si>
  <si>
    <r>
      <t xml:space="preserve">BW/BO - </t>
    </r>
    <r>
      <rPr>
        <sz val="9"/>
        <color rgb="FF000000"/>
        <rFont val="Arial"/>
        <family val="2"/>
      </rPr>
      <t>Data source</t>
    </r>
  </si>
  <si>
    <t>Dat-Cré-Si</t>
  </si>
  <si>
    <t>Data Source</t>
  </si>
  <si>
    <t>Dat-Cré-Mo</t>
  </si>
  <si>
    <t>Dat-Cré-Co</t>
  </si>
  <si>
    <t>Dat-Mod-Si</t>
  </si>
  <si>
    <t>Dat-Mod-Mo</t>
  </si>
  <si>
    <t>Dat-Mod-Co</t>
  </si>
  <si>
    <r>
      <t xml:space="preserve">BW/BO - </t>
    </r>
    <r>
      <rPr>
        <sz val="9"/>
        <color rgb="FF000000"/>
        <rFont val="Arial"/>
        <family val="2"/>
      </rPr>
      <t>Master Data</t>
    </r>
  </si>
  <si>
    <t>Mas-Cré-Si</t>
  </si>
  <si>
    <t>Master Data</t>
  </si>
  <si>
    <t>Mas-Cré-Mo</t>
  </si>
  <si>
    <t>Mas-Cré-Co</t>
  </si>
  <si>
    <t>Mas-Mod-Si</t>
  </si>
  <si>
    <t>Mas-Mod-Mo</t>
  </si>
  <si>
    <t>Mas-Mod-Co</t>
  </si>
  <si>
    <r>
      <t xml:space="preserve">BW - </t>
    </r>
    <r>
      <rPr>
        <sz val="9"/>
        <color rgb="FF000000"/>
        <rFont val="Arial"/>
        <family val="2"/>
      </rPr>
      <t>Transformation </t>
    </r>
  </si>
  <si>
    <t>Transformation</t>
  </si>
  <si>
    <r>
      <t xml:space="preserve">BO - </t>
    </r>
    <r>
      <rPr>
        <sz val="9"/>
        <color rgb="FF000000"/>
        <rFont val="Arial"/>
        <family val="2"/>
      </rPr>
      <t>Rapport Webi/AnalysisforOffice</t>
    </r>
  </si>
  <si>
    <t>Rap-Cré-Si</t>
  </si>
  <si>
    <t xml:space="preserve">Rapport </t>
  </si>
  <si>
    <t>Rap-Cré-Mo</t>
  </si>
  <si>
    <t>Rapport</t>
  </si>
  <si>
    <t>Rap-Cré-Co</t>
  </si>
  <si>
    <t>Rap-Mod-Si</t>
  </si>
  <si>
    <t>Rap-Mod-Mo</t>
  </si>
  <si>
    <t>Rap-Mod-Co</t>
  </si>
  <si>
    <r>
      <t xml:space="preserve">BW/BO – </t>
    </r>
    <r>
      <rPr>
        <sz val="9"/>
        <color rgb="FF000000"/>
        <rFont val="Arial"/>
        <family val="2"/>
      </rPr>
      <t>Composite provider</t>
    </r>
  </si>
  <si>
    <t>Mul-Cré-Si</t>
  </si>
  <si>
    <t>Multiprovider</t>
  </si>
  <si>
    <t>Mul-Cré-Mo</t>
  </si>
  <si>
    <t>Mul-Cré-Co</t>
  </si>
  <si>
    <t>Mul-Mod-Si</t>
  </si>
  <si>
    <t>Mul-Mod-Mo</t>
  </si>
  <si>
    <t>Mul-Mod-Co</t>
  </si>
  <si>
    <r>
      <t xml:space="preserve">Solution Manager - </t>
    </r>
    <r>
      <rPr>
        <sz val="9"/>
        <color rgb="FF000000"/>
        <rFont val="Arial"/>
        <family val="2"/>
      </rPr>
      <t>Configuration</t>
    </r>
  </si>
  <si>
    <t>Conf-Cré-Si</t>
  </si>
  <si>
    <t xml:space="preserve">Configuration </t>
  </si>
  <si>
    <t xml:space="preserve">Création </t>
  </si>
  <si>
    <t>Conf-Cré-Mo</t>
  </si>
  <si>
    <t>Conf-Cré-Co</t>
  </si>
  <si>
    <t>Conf-Mod-Si</t>
  </si>
  <si>
    <t>Conf-Mod-Mo</t>
  </si>
  <si>
    <t>Conf-Mod-Co</t>
  </si>
  <si>
    <t>Solution Manager - ChaRM</t>
  </si>
  <si>
    <t>CTS-Cré-Si</t>
  </si>
  <si>
    <t>CTS-Cré-Mo</t>
  </si>
  <si>
    <t>CTS-Cré-Co</t>
  </si>
  <si>
    <t>CTS-Mod-Si</t>
  </si>
  <si>
    <t>CTS-Mod-Mo</t>
  </si>
  <si>
    <t>CTS-Mod-Co</t>
  </si>
  <si>
    <t>Solution Manager - ChaRM/ITSM Paramétrage</t>
  </si>
  <si>
    <t>ITSM-Cré-Si</t>
  </si>
  <si>
    <t>ITSM-Cré-Mo</t>
  </si>
  <si>
    <t>ITSM-Cré-Co</t>
  </si>
  <si>
    <t>ITSM-Mod-Si</t>
  </si>
  <si>
    <t>ITSM-Mod-Mo</t>
  </si>
  <si>
    <t>ITSM-Mod-Co</t>
  </si>
  <si>
    <t>Solution Manager - MAI (System Monitoring + Interface monitoring)</t>
  </si>
  <si>
    <t>MAI-Cré-Si</t>
  </si>
  <si>
    <t>MAI-Cré-Mo</t>
  </si>
  <si>
    <t>MAI-Cré-Co</t>
  </si>
  <si>
    <t>MAI-Mod-Si</t>
  </si>
  <si>
    <t>MAI-Mod-Mo</t>
  </si>
  <si>
    <t>MAI-Mod-Co</t>
  </si>
  <si>
    <t>SAP GRC Process Control (Manuel test case)</t>
  </si>
  <si>
    <t>PC-Cré-Si</t>
  </si>
  <si>
    <t>PC-Cré-Mo</t>
  </si>
  <si>
    <t>PC-Mod-Si</t>
  </si>
  <si>
    <t>PC-Mod-Mo</t>
  </si>
  <si>
    <t>SAP GRC Access Control (Matrice de risque)</t>
  </si>
  <si>
    <t>Mat-Cré-Si</t>
  </si>
  <si>
    <t>Mat-Cré-Mo</t>
  </si>
  <si>
    <t>Mat-Cré-Co</t>
  </si>
  <si>
    <t>Mat-Mod-Si</t>
  </si>
  <si>
    <t>Mat-Mod-Mo</t>
  </si>
  <si>
    <t>Mat-Mod-Co</t>
  </si>
  <si>
    <t>SAP GRC Access Control (Firefighter)</t>
  </si>
  <si>
    <t>FF-Cré-Si</t>
  </si>
  <si>
    <t>FF-Cré-Mo</t>
  </si>
  <si>
    <t>SAP PI/PO Interface connecteur FTP</t>
  </si>
  <si>
    <t>SAP PI/PO Interface connecteur WEB XML</t>
  </si>
  <si>
    <t>SAP PI/PO Interface connecteur WEB Json</t>
  </si>
  <si>
    <t>SAP IDM</t>
  </si>
  <si>
    <t>IDM-UO-Cré-Si</t>
  </si>
  <si>
    <t>IDM-UO-Cré-Mo</t>
  </si>
  <si>
    <t>IDM-UO-Cré-Co</t>
  </si>
  <si>
    <t>Unité</t>
  </si>
  <si>
    <t>Forfait</t>
  </si>
  <si>
    <t>Forfait  annuel</t>
  </si>
  <si>
    <t>voir CCTP 4.2.3.4</t>
  </si>
  <si>
    <t>VERIFICATION</t>
  </si>
  <si>
    <t>Assistance technique forfaitaire (Lot 3)</t>
  </si>
  <si>
    <t>Assistance technique sur demande  (Lot 3)</t>
  </si>
  <si>
    <t>Forfait annuel</t>
  </si>
  <si>
    <t>Instructions pour le renseignement de l'annexe financière</t>
  </si>
  <si>
    <r>
      <t xml:space="preserve">1)  Le formalisme de ce fichier doit être respecté. </t>
    </r>
    <r>
      <rPr>
        <b/>
        <sz val="11"/>
        <rFont val="Arial"/>
        <family val="2"/>
      </rPr>
      <t>Aucune donnée ne doit être modifiée. Aucune ligne ne doit être ajoutée à l'annexe financière</t>
    </r>
    <r>
      <rPr>
        <sz val="11"/>
        <rFont val="Arial"/>
        <family val="2"/>
      </rPr>
      <t>.  
2) Compte tenu des éléments figurant dans le cahier des charges (spécialement les prescriptions du CCTP relatives aux caractéristiques et aux performances attendues), le candidat présente les prix permettant de répondre aux besoins de l'administration.
3) Toutes les rubriques de l'onglet "découpage des charges" doivent être impérativement renseignées y compris si le prix est nul (renseigner expressément par «0»).
Le candidat doit compléter les cellules de couleur</t>
    </r>
    <r>
      <rPr>
        <b/>
        <sz val="11"/>
        <color indexed="30"/>
        <rFont val="Arial"/>
        <family val="2"/>
      </rPr>
      <t xml:space="preserve"> BLEU</t>
    </r>
    <r>
      <rPr>
        <sz val="11"/>
        <rFont val="Arial"/>
        <family val="2"/>
      </rPr>
      <t>.    
Les cellules relatives aux prix TTC sont calculées automatiquement.
4) L'annexe financière est insérée dans l'offre du candidat au format tableur.</t>
    </r>
  </si>
  <si>
    <t xml:space="preserve"> </t>
  </si>
  <si>
    <t>Niveau de complexité</t>
  </si>
  <si>
    <t>Voir CCTP, article 4.2.3.1</t>
  </si>
  <si>
    <t>Voir CCTP, article 4.2.3.2</t>
  </si>
  <si>
    <t>Voir CCTP, article 4.2.3.3</t>
  </si>
  <si>
    <t>Voir CCTP, article 4.2.3.6</t>
  </si>
  <si>
    <t>Voir CCTP, article 4.2.3.7</t>
  </si>
  <si>
    <t>Voir CCTP, article 4.2.3.8</t>
  </si>
  <si>
    <t>Voir CCTP, article 4.2.5</t>
  </si>
  <si>
    <t>Voir CCTP, article 4.2.6</t>
  </si>
  <si>
    <t>Voir CCTP, article 4.2.6.3</t>
  </si>
  <si>
    <t>Voir CCTP, article 4.2.6.2</t>
  </si>
  <si>
    <t>Voir CCTP, article 4.2.6.1</t>
  </si>
  <si>
    <t>Voir CCTP, article 4.2.6.4</t>
  </si>
  <si>
    <t>Voir CCTP, article 4.2.6.5</t>
  </si>
  <si>
    <t>Voir CCTP, article 4.2.6.6</t>
  </si>
  <si>
    <t xml:space="preserve">Prix
 en € HT </t>
  </si>
  <si>
    <t>Charges totales (jour * homme)</t>
  </si>
  <si>
    <t>0 &lt; experience SAP ≤ 2</t>
  </si>
  <si>
    <t>2 &lt; experience SAP ≤ 10</t>
  </si>
  <si>
    <t>Profils-type en jour*homme</t>
  </si>
  <si>
    <t>Consultant Junior</t>
  </si>
  <si>
    <t>Consultant Confirmé</t>
  </si>
  <si>
    <t>Consultant Sénior</t>
  </si>
  <si>
    <t xml:space="preserve">Directeur de projet </t>
  </si>
  <si>
    <t>Charges (en %)</t>
  </si>
  <si>
    <t>Tarif journalier (TJM) 
en € HT</t>
  </si>
  <si>
    <t>Exécution et bilan de recette - Moyen</t>
  </si>
  <si>
    <t>Exécution et bilan de recette - Complexe</t>
  </si>
  <si>
    <t>Quantité estimée</t>
  </si>
  <si>
    <t>Prix
 en € TTC</t>
  </si>
  <si>
    <t>TOTAL SIMULATION</t>
  </si>
  <si>
    <t>Onglets BPU à remplir. Les prix se reportent directement ici (calcul automatisé).</t>
  </si>
  <si>
    <t>Cf. Onglet BPU_UO3.4 Evolution Réalisation</t>
  </si>
  <si>
    <t xml:space="preserve">
BORDEREAU DES PRIX UNITAIRES - DÉCOUPAGE DES CHARGES DES UNITÉS D'ŒUVRE (UO)
LOT 3</t>
  </si>
  <si>
    <t>PRESTATIONS DE TIÈRCE MAINTENANCE APPLICATIVE DES SYSTÈMES D'INFORMATION ET DES APPLICATIONS SAP DE L'ASSEMBLÉE NATIONALE 
ACCORD-CADRE 26F022
LOT 3</t>
  </si>
  <si>
    <t>Voir CCTP, article 4.2.4</t>
  </si>
  <si>
    <t>IDM-UO-Mod-Si</t>
  </si>
  <si>
    <t>IDM-UO-Mod-Mo</t>
  </si>
  <si>
    <t>IDM-UO-Mod-Co</t>
  </si>
  <si>
    <t>Assistance fonctionnelle aux utilisateurs (Lot 1, 2 et 4)</t>
  </si>
  <si>
    <t>DEVIS QUANTITATIF ESTIMATIF LOT 3</t>
  </si>
  <si>
    <t>Expérience</t>
  </si>
  <si>
    <t>0 &lt; expérience SAP ≤ 2</t>
  </si>
  <si>
    <t>2 &lt; expérience SAP ≤ 10</t>
  </si>
  <si>
    <t xml:space="preserve">10  &lt; expérience SAP </t>
  </si>
  <si>
    <t>2 &lt; expérience de chef de projet TMA</t>
  </si>
  <si>
    <t>2 &lt; expérience de direction de projet TMA</t>
  </si>
  <si>
    <t>Le candidat complète uniquement les données dans les cellules de couleur bleu. 
L'administration rappelle que les niveaux de séniorité sont précisés dans le tableau ci-dessous. 
Les niveaux de complexité établis par l'Assemblée nationale pour les UO sont précisés dans la colonne E.
Les calculs sont automatisés.</t>
  </si>
  <si>
    <t>Le candidat complète uniquement les données dans les cellules de couleur bleu. 
L'administration rappelle que les niveaux de séniorité sont précisés dans le tableau ci-dessous. 
Les niveaux de complexité établis par l'Assemblée nationale pour les UO sont précisés dans la colonne D.
Les calculs sont automatisés.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</si>
</sst>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quot; J/H&quot;"/>
  </numFmts>
  <fonts count="29" x14ac:knownFonts="1">
    <font>
      <sz val="11"/>
      <color theme="1"/>
      <name val="Aptos Narrow"/>
      <family val="2"/>
      <scheme val="minor"/>
    </font>
    <font>
      <sz val="11"/>
      <color theme="1"/>
      <name val="Aptos Narrow"/>
      <family val="2"/>
      <scheme val="minor"/>
    </font>
    <font>
      <b/>
      <sz val="11"/>
      <color theme="0"/>
      <name val="Aptos Narrow"/>
      <family val="2"/>
      <scheme val="minor"/>
    </font>
    <font>
      <b/>
      <sz val="14"/>
      <color theme="1"/>
      <name val="Aptos Narrow"/>
      <family val="2"/>
      <scheme val="minor"/>
    </font>
    <font>
      <sz val="8"/>
      <name val="Aptos Narrow"/>
      <family val="2"/>
      <scheme val="minor"/>
    </font>
    <font>
      <sz val="12"/>
      <color theme="1"/>
      <name val="Aptos"/>
      <family val="2"/>
    </font>
    <font>
      <b/>
      <sz val="9"/>
      <color rgb="FF000000"/>
      <name val="Arial"/>
      <family val="2"/>
    </font>
    <font>
      <sz val="9"/>
      <color rgb="FF000000"/>
      <name val="Arial"/>
      <family val="2"/>
    </font>
    <font>
      <b/>
      <sz val="8"/>
      <color rgb="FF000000"/>
      <name val="Arial"/>
      <family val="2"/>
    </font>
    <font>
      <sz val="8"/>
      <color rgb="FF000000"/>
      <name val="Arial"/>
      <family val="2"/>
    </font>
    <font>
      <sz val="10"/>
      <name val="Arial"/>
      <family val="2"/>
    </font>
    <font>
      <b/>
      <sz val="14"/>
      <name val="Arial"/>
      <family val="2"/>
    </font>
    <font>
      <b/>
      <sz val="12"/>
      <name val="Arial"/>
      <family val="2"/>
    </font>
    <font>
      <b/>
      <sz val="11"/>
      <name val="Arial"/>
      <family val="2"/>
    </font>
    <font>
      <b/>
      <sz val="12"/>
      <name val="Calibri"/>
      <family val="2"/>
    </font>
    <font>
      <sz val="11"/>
      <name val="Arial"/>
      <family val="2"/>
    </font>
    <font>
      <b/>
      <sz val="11"/>
      <color indexed="30"/>
      <name val="Arial"/>
      <family val="2"/>
    </font>
    <font>
      <b/>
      <sz val="14"/>
      <color theme="0"/>
      <name val="Arial Narrow"/>
      <family val="2"/>
    </font>
    <font>
      <sz val="11"/>
      <color theme="1"/>
      <name val="Arial Narrow"/>
      <family val="2"/>
    </font>
    <font>
      <b/>
      <sz val="12"/>
      <name val="Arial Narrow"/>
      <family val="2"/>
    </font>
    <font>
      <b/>
      <sz val="11"/>
      <color theme="0"/>
      <name val="Arial Narrow"/>
      <family val="2"/>
    </font>
    <font>
      <b/>
      <sz val="10"/>
      <color theme="1"/>
      <name val="Arial Narrow"/>
      <family val="2"/>
    </font>
    <font>
      <b/>
      <sz val="14"/>
      <color theme="1"/>
      <name val="Arial Narrow"/>
      <family val="2"/>
    </font>
    <font>
      <sz val="11"/>
      <name val="Arial Narrow"/>
      <family val="2"/>
    </font>
    <font>
      <b/>
      <sz val="11"/>
      <name val="Arial Narrow"/>
      <family val="2"/>
    </font>
    <font>
      <b/>
      <sz val="11"/>
      <color theme="1"/>
      <name val="Arial Narrow"/>
      <family val="2"/>
    </font>
    <font>
      <b/>
      <sz val="14"/>
      <name val="Calibri"/>
      <family val="2"/>
    </font>
    <font>
      <b/>
      <sz val="12"/>
      <color rgb="FFFF0000"/>
      <name val="Arial"/>
      <family val="2"/>
    </font>
    <font>
      <b/>
      <sz val="18"/>
      <color theme="0"/>
      <name val="Arial Narrow"/>
      <family val="2"/>
    </font>
  </fonts>
  <fills count="18">
    <fill>
      <patternFill patternType="none"/>
    </fill>
    <fill>
      <patternFill patternType="gray125"/>
    </fill>
    <fill>
      <patternFill patternType="solid">
        <fgColor theme="7" tint="0.79998168889431442"/>
        <bgColor indexed="64"/>
      </patternFill>
    </fill>
    <fill>
      <patternFill patternType="solid">
        <fgColor theme="4"/>
        <bgColor auto="1"/>
      </patternFill>
    </fill>
    <fill>
      <patternFill patternType="solid">
        <fgColor rgb="FFD9D9D9"/>
        <bgColor indexed="64"/>
      </patternFill>
    </fill>
    <fill>
      <patternFill patternType="solid">
        <fgColor rgb="FFFFFFFF"/>
        <bgColor indexed="64"/>
      </patternFill>
    </fill>
    <fill>
      <patternFill patternType="solid">
        <fgColor rgb="FFF2F2F2"/>
        <bgColor indexed="64"/>
      </patternFill>
    </fill>
    <fill>
      <patternFill patternType="solid">
        <fgColor theme="0" tint="-0.14999847407452621"/>
        <bgColor indexed="64"/>
      </patternFill>
    </fill>
    <fill>
      <patternFill patternType="darkGray"/>
    </fill>
    <fill>
      <patternFill patternType="solid">
        <fgColor indexed="9"/>
        <bgColor indexed="64"/>
      </patternFill>
    </fill>
    <fill>
      <patternFill patternType="solid">
        <fgColor theme="4" tint="-0.249977111117893"/>
        <bgColor indexed="64"/>
      </patternFill>
    </fill>
    <fill>
      <patternFill patternType="solid">
        <fgColor rgb="FFFFFF99"/>
        <bgColor indexed="64"/>
      </patternFill>
    </fill>
    <fill>
      <patternFill patternType="solid">
        <fgColor theme="1"/>
        <bgColor indexed="64"/>
      </patternFill>
    </fill>
    <fill>
      <patternFill patternType="solid">
        <fgColor theme="0" tint="-4.9989318521683403E-2"/>
        <bgColor indexed="64"/>
      </patternFill>
    </fill>
    <fill>
      <patternFill patternType="solid">
        <fgColor theme="7" tint="0.79998168889431442"/>
        <bgColor indexed="49"/>
      </patternFill>
    </fill>
    <fill>
      <patternFill patternType="solid">
        <fgColor theme="0" tint="-0.499984740745262"/>
        <bgColor indexed="64"/>
      </patternFill>
    </fill>
    <fill>
      <patternFill patternType="solid">
        <fgColor theme="0" tint="-0.34998626667073579"/>
        <bgColor indexed="64"/>
      </patternFill>
    </fill>
    <fill>
      <patternFill patternType="solid">
        <fgColor theme="7" tint="0.399975585192419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8"/>
      </top>
      <bottom style="hair">
        <color indexed="8"/>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style="medium">
        <color rgb="FFFF0000"/>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10" fillId="0" borderId="0"/>
    <xf numFmtId="0" fontId="10" fillId="0" borderId="0"/>
    <xf numFmtId="0" fontId="10" fillId="0" borderId="0"/>
  </cellStyleXfs>
  <cellXfs count="141">
    <xf numFmtId="0" fontId="0" fillId="0" borderId="0" xfId="0"/>
    <xf numFmtId="0" fontId="8" fillId="4" borderId="1" xfId="0" applyFont="1" applyFill="1" applyBorder="1" applyAlignment="1">
      <alignment vertical="center"/>
    </xf>
    <xf numFmtId="0" fontId="9" fillId="5" borderId="1" xfId="0" applyFont="1" applyFill="1" applyBorder="1" applyAlignment="1">
      <alignment vertical="center"/>
    </xf>
    <xf numFmtId="0" fontId="9" fillId="6" borderId="1" xfId="0" applyFont="1" applyFill="1" applyBorder="1" applyAlignment="1">
      <alignment vertical="center"/>
    </xf>
    <xf numFmtId="0" fontId="5" fillId="5" borderId="1" xfId="0" applyFont="1" applyFill="1" applyBorder="1" applyAlignment="1">
      <alignment vertical="center"/>
    </xf>
    <xf numFmtId="0" fontId="5" fillId="6" borderId="1" xfId="0" applyFont="1" applyFill="1" applyBorder="1" applyAlignment="1">
      <alignment vertical="center"/>
    </xf>
    <xf numFmtId="0" fontId="5" fillId="0" borderId="1" xfId="0" applyFont="1" applyBorder="1" applyAlignment="1">
      <alignment vertical="center"/>
    </xf>
    <xf numFmtId="0" fontId="9" fillId="0" borderId="1" xfId="0" applyFont="1" applyBorder="1" applyAlignment="1">
      <alignment vertical="center"/>
    </xf>
    <xf numFmtId="164" fontId="0" fillId="8" borderId="3" xfId="0" applyNumberFormat="1" applyFill="1" applyBorder="1" applyAlignment="1">
      <alignment horizontal="left" vertical="center" wrapText="1"/>
    </xf>
    <xf numFmtId="0" fontId="17" fillId="10" borderId="0" xfId="4" applyFont="1" applyFill="1" applyBorder="1" applyAlignment="1">
      <alignment horizontal="center" vertical="center" wrapText="1"/>
    </xf>
    <xf numFmtId="0" fontId="18" fillId="0" borderId="0" xfId="0" applyFont="1" applyProtection="1"/>
    <xf numFmtId="164" fontId="20" fillId="3" borderId="4" xfId="0" applyNumberFormat="1" applyFont="1" applyFill="1" applyBorder="1" applyAlignment="1">
      <alignment horizontal="center" vertical="center" wrapText="1"/>
    </xf>
    <xf numFmtId="0" fontId="18" fillId="0" borderId="0" xfId="0" applyFont="1"/>
    <xf numFmtId="0" fontId="18" fillId="0" borderId="1" xfId="0" applyFont="1" applyBorder="1"/>
    <xf numFmtId="0" fontId="18" fillId="0" borderId="1" xfId="0" applyFont="1" applyBorder="1" applyAlignment="1">
      <alignment horizontal="left" indent="1"/>
    </xf>
    <xf numFmtId="0" fontId="18" fillId="0" borderId="0" xfId="0" applyFont="1" applyBorder="1" applyAlignment="1">
      <alignment horizontal="left" indent="1"/>
    </xf>
    <xf numFmtId="0" fontId="18" fillId="0" borderId="0" xfId="0" applyFont="1" applyBorder="1" applyAlignment="1">
      <alignment horizontal="center"/>
    </xf>
    <xf numFmtId="164" fontId="20" fillId="3" borderId="10" xfId="0" applyNumberFormat="1" applyFont="1" applyFill="1" applyBorder="1" applyAlignment="1">
      <alignment horizontal="center" vertical="center" wrapText="1"/>
    </xf>
    <xf numFmtId="164" fontId="18" fillId="0" borderId="1" xfId="0" applyNumberFormat="1" applyFont="1" applyBorder="1" applyAlignment="1">
      <alignment horizontal="left" vertical="center" wrapText="1"/>
    </xf>
    <xf numFmtId="164" fontId="18" fillId="0" borderId="1" xfId="0" applyNumberFormat="1" applyFont="1" applyBorder="1" applyAlignment="1">
      <alignment horizontal="center" vertical="center" wrapText="1"/>
    </xf>
    <xf numFmtId="164" fontId="21" fillId="0" borderId="1" xfId="0" applyNumberFormat="1" applyFont="1" applyBorder="1" applyAlignment="1">
      <alignment horizontal="center" vertical="center" wrapText="1"/>
    </xf>
    <xf numFmtId="164" fontId="23" fillId="0" borderId="1" xfId="0" applyNumberFormat="1" applyFont="1" applyBorder="1" applyAlignment="1">
      <alignment horizontal="left" vertical="center" wrapText="1"/>
    </xf>
    <xf numFmtId="164" fontId="18" fillId="0" borderId="6" xfId="0" applyNumberFormat="1" applyFont="1" applyBorder="1" applyAlignment="1">
      <alignment horizontal="left" vertical="center" wrapText="1"/>
    </xf>
    <xf numFmtId="164" fontId="18" fillId="0" borderId="6" xfId="0" applyNumberFormat="1" applyFont="1" applyBorder="1" applyAlignment="1">
      <alignment horizontal="center" vertical="center" wrapText="1"/>
    </xf>
    <xf numFmtId="164" fontId="24" fillId="0" borderId="16" xfId="0" applyNumberFormat="1" applyFont="1" applyFill="1" applyBorder="1" applyAlignment="1">
      <alignment horizontal="center" vertical="center" wrapText="1"/>
    </xf>
    <xf numFmtId="0" fontId="18" fillId="0" borderId="0" xfId="0" applyFont="1" applyFill="1"/>
    <xf numFmtId="164" fontId="18" fillId="12" borderId="29" xfId="0" applyNumberFormat="1" applyFont="1" applyFill="1" applyBorder="1" applyAlignment="1">
      <alignment horizontal="left" vertical="center" wrapText="1"/>
    </xf>
    <xf numFmtId="164" fontId="18" fillId="12" borderId="31" xfId="0" applyNumberFormat="1" applyFont="1" applyFill="1" applyBorder="1" applyAlignment="1">
      <alignment horizontal="left" vertical="center" wrapText="1"/>
    </xf>
    <xf numFmtId="164" fontId="23" fillId="0" borderId="31" xfId="0" applyNumberFormat="1" applyFont="1" applyBorder="1" applyAlignment="1">
      <alignment horizontal="center" vertical="center" wrapText="1"/>
    </xf>
    <xf numFmtId="164" fontId="18" fillId="0" borderId="33" xfId="0" applyNumberFormat="1" applyFont="1" applyBorder="1" applyAlignment="1">
      <alignment horizontal="left" vertical="center" wrapText="1"/>
    </xf>
    <xf numFmtId="164" fontId="18" fillId="0" borderId="33" xfId="0" applyNumberFormat="1" applyFont="1" applyBorder="1" applyAlignment="1">
      <alignment horizontal="center" vertical="center" wrapText="1"/>
    </xf>
    <xf numFmtId="164" fontId="18" fillId="12" borderId="34" xfId="0" applyNumberFormat="1" applyFont="1" applyFill="1" applyBorder="1" applyAlignment="1">
      <alignment horizontal="left" vertical="center" wrapText="1"/>
    </xf>
    <xf numFmtId="164" fontId="20" fillId="15" borderId="19" xfId="0" applyNumberFormat="1" applyFont="1" applyFill="1" applyBorder="1" applyAlignment="1">
      <alignment horizontal="center" vertical="center" wrapText="1"/>
    </xf>
    <xf numFmtId="164" fontId="20" fillId="15" borderId="20" xfId="0" applyNumberFormat="1" applyFont="1" applyFill="1" applyBorder="1" applyAlignment="1">
      <alignment horizontal="center" vertical="center" wrapText="1"/>
    </xf>
    <xf numFmtId="164" fontId="20" fillId="15" borderId="17" xfId="0" applyNumberFormat="1" applyFont="1" applyFill="1" applyBorder="1" applyAlignment="1">
      <alignment horizontal="center" vertical="center" wrapText="1"/>
    </xf>
    <xf numFmtId="164" fontId="20" fillId="15" borderId="27" xfId="0" applyNumberFormat="1" applyFont="1" applyFill="1" applyBorder="1" applyAlignment="1">
      <alignment horizontal="center" vertical="center" wrapText="1"/>
    </xf>
    <xf numFmtId="2" fontId="18" fillId="0" borderId="0" xfId="0" applyNumberFormat="1" applyFont="1" applyProtection="1"/>
    <xf numFmtId="2" fontId="18" fillId="0" borderId="0" xfId="0" applyNumberFormat="1" applyFont="1"/>
    <xf numFmtId="44" fontId="18" fillId="0" borderId="0" xfId="0" applyNumberFormat="1" applyFont="1" applyProtection="1"/>
    <xf numFmtId="44" fontId="18" fillId="0" borderId="0" xfId="0" applyNumberFormat="1" applyFont="1"/>
    <xf numFmtId="0" fontId="6" fillId="16" borderId="1" xfId="0" applyFont="1" applyFill="1" applyBorder="1" applyAlignment="1">
      <alignment vertical="center"/>
    </xf>
    <xf numFmtId="0" fontId="0" fillId="16" borderId="1" xfId="0" applyFill="1" applyBorder="1"/>
    <xf numFmtId="0" fontId="0" fillId="16" borderId="0" xfId="0" applyFill="1"/>
    <xf numFmtId="0" fontId="6" fillId="16" borderId="1" xfId="0" applyFont="1" applyFill="1" applyBorder="1" applyAlignment="1">
      <alignment vertical="center" wrapText="1"/>
    </xf>
    <xf numFmtId="164" fontId="2" fillId="16" borderId="10" xfId="0" applyNumberFormat="1" applyFont="1" applyFill="1" applyBorder="1" applyAlignment="1">
      <alignment horizontal="center" vertical="center" wrapText="1"/>
    </xf>
    <xf numFmtId="0" fontId="18" fillId="0" borderId="0" xfId="0" applyFont="1" applyFill="1" applyProtection="1"/>
    <xf numFmtId="0" fontId="0" fillId="0" borderId="0" xfId="0" applyFill="1"/>
    <xf numFmtId="0" fontId="17" fillId="0" borderId="0" xfId="4" applyFont="1" applyFill="1" applyBorder="1" applyAlignment="1">
      <alignment horizontal="center" vertical="center" wrapText="1"/>
    </xf>
    <xf numFmtId="164" fontId="18" fillId="12" borderId="1" xfId="0" applyNumberFormat="1" applyFont="1" applyFill="1" applyBorder="1" applyAlignment="1">
      <alignment horizontal="center" vertical="center" wrapText="1"/>
    </xf>
    <xf numFmtId="165" fontId="18" fillId="12" borderId="22" xfId="0" applyNumberFormat="1" applyFont="1" applyFill="1" applyBorder="1" applyAlignment="1">
      <alignment horizontal="center" vertical="center" wrapText="1"/>
    </xf>
    <xf numFmtId="9" fontId="18" fillId="12" borderId="22" xfId="2" applyFont="1" applyFill="1" applyBorder="1" applyAlignment="1">
      <alignment horizontal="center" vertical="center" wrapText="1"/>
    </xf>
    <xf numFmtId="44" fontId="22" fillId="12" borderId="37" xfId="1" applyFont="1" applyFill="1" applyBorder="1" applyAlignment="1" applyProtection="1">
      <alignment horizontal="center" vertical="center" wrapText="1"/>
      <protection locked="0"/>
    </xf>
    <xf numFmtId="0" fontId="6" fillId="17" borderId="1" xfId="0" applyFont="1" applyFill="1" applyBorder="1" applyAlignment="1">
      <alignment vertical="center"/>
    </xf>
    <xf numFmtId="164" fontId="23" fillId="12" borderId="31" xfId="0" applyNumberFormat="1" applyFont="1" applyFill="1" applyBorder="1" applyAlignment="1">
      <alignment horizontal="center" vertical="center" wrapText="1"/>
    </xf>
    <xf numFmtId="44" fontId="10" fillId="14" borderId="21" xfId="0" applyNumberFormat="1" applyFont="1" applyFill="1" applyBorder="1" applyAlignment="1" applyProtection="1">
      <alignment vertical="center"/>
      <protection locked="0"/>
    </xf>
    <xf numFmtId="165" fontId="18" fillId="2" borderId="24" xfId="0" applyNumberFormat="1" applyFont="1" applyFill="1" applyBorder="1" applyAlignment="1" applyProtection="1">
      <alignment horizontal="center" vertical="center" wrapText="1"/>
      <protection locked="0"/>
    </xf>
    <xf numFmtId="9" fontId="18" fillId="2" borderId="24" xfId="2" applyFont="1" applyFill="1" applyBorder="1" applyAlignment="1" applyProtection="1">
      <alignment horizontal="center" vertical="center" wrapText="1"/>
      <protection locked="0"/>
    </xf>
    <xf numFmtId="165" fontId="18" fillId="2" borderId="22" xfId="0" applyNumberFormat="1" applyFont="1" applyFill="1" applyBorder="1" applyAlignment="1" applyProtection="1">
      <alignment horizontal="center" vertical="center" wrapText="1"/>
      <protection locked="0"/>
    </xf>
    <xf numFmtId="9" fontId="18" fillId="2" borderId="22" xfId="2" applyFont="1" applyFill="1" applyBorder="1" applyAlignment="1" applyProtection="1">
      <alignment horizontal="center" vertical="center" wrapText="1"/>
      <protection locked="0"/>
    </xf>
    <xf numFmtId="9" fontId="18" fillId="2" borderId="23" xfId="2" applyFont="1" applyFill="1" applyBorder="1" applyAlignment="1" applyProtection="1">
      <alignment horizontal="center" vertical="center" wrapText="1"/>
      <protection locked="0"/>
    </xf>
    <xf numFmtId="2" fontId="10" fillId="14" borderId="35" xfId="0" applyNumberFormat="1" applyFont="1" applyFill="1" applyBorder="1" applyAlignment="1" applyProtection="1">
      <alignment horizontal="center" vertical="center"/>
      <protection locked="0"/>
    </xf>
    <xf numFmtId="165" fontId="18" fillId="2" borderId="23" xfId="0" applyNumberFormat="1" applyFont="1" applyFill="1" applyBorder="1" applyAlignment="1" applyProtection="1">
      <alignment horizontal="center" vertical="center" wrapText="1"/>
      <protection locked="0"/>
    </xf>
    <xf numFmtId="44" fontId="3" fillId="2" borderId="2" xfId="1" applyFont="1" applyFill="1" applyBorder="1" applyAlignment="1" applyProtection="1">
      <alignment horizontal="center" vertical="center" wrapText="1"/>
    </xf>
    <xf numFmtId="164" fontId="20" fillId="15" borderId="19" xfId="0" applyNumberFormat="1" applyFont="1" applyFill="1" applyBorder="1" applyAlignment="1" applyProtection="1">
      <alignment horizontal="center" vertical="center" wrapText="1"/>
    </xf>
    <xf numFmtId="44" fontId="20" fillId="15" borderId="27" xfId="0" applyNumberFormat="1" applyFont="1" applyFill="1" applyBorder="1" applyAlignment="1" applyProtection="1">
      <alignment horizontal="center" vertical="center" wrapText="1"/>
    </xf>
    <xf numFmtId="2" fontId="20" fillId="15" borderId="27" xfId="0" applyNumberFormat="1" applyFont="1" applyFill="1" applyBorder="1" applyAlignment="1" applyProtection="1">
      <alignment horizontal="center" vertical="center" wrapText="1"/>
    </xf>
    <xf numFmtId="164" fontId="18" fillId="0" borderId="6" xfId="0" applyNumberFormat="1" applyFont="1" applyBorder="1" applyAlignment="1" applyProtection="1">
      <alignment horizontal="left" vertical="center" wrapText="1"/>
    </xf>
    <xf numFmtId="164" fontId="18" fillId="0" borderId="6" xfId="0" applyNumberFormat="1" applyFont="1" applyBorder="1" applyAlignment="1" applyProtection="1">
      <alignment horizontal="center" vertical="center" wrapText="1"/>
    </xf>
    <xf numFmtId="44" fontId="22" fillId="7" borderId="36" xfId="1" applyNumberFormat="1" applyFont="1" applyFill="1" applyBorder="1" applyAlignment="1" applyProtection="1">
      <alignment horizontal="center" vertical="center" wrapText="1"/>
    </xf>
    <xf numFmtId="2" fontId="22" fillId="7" borderId="36" xfId="1" applyNumberFormat="1" applyFont="1" applyFill="1" applyBorder="1" applyAlignment="1" applyProtection="1">
      <alignment horizontal="center" vertical="center" wrapText="1"/>
    </xf>
    <xf numFmtId="164" fontId="21" fillId="0" borderId="1" xfId="0" applyNumberFormat="1" applyFont="1" applyBorder="1" applyAlignment="1" applyProtection="1">
      <alignment horizontal="center" vertical="center" wrapText="1"/>
    </xf>
    <xf numFmtId="164" fontId="18" fillId="0" borderId="1" xfId="0" applyNumberFormat="1" applyFont="1" applyBorder="1" applyAlignment="1" applyProtection="1">
      <alignment horizontal="left" vertical="center" wrapText="1"/>
    </xf>
    <xf numFmtId="164" fontId="18" fillId="0" borderId="1" xfId="0" applyNumberFormat="1" applyFont="1" applyBorder="1" applyAlignment="1" applyProtection="1">
      <alignment horizontal="center" vertical="center" wrapText="1"/>
    </xf>
    <xf numFmtId="2" fontId="22" fillId="7" borderId="37" xfId="1" applyNumberFormat="1" applyFont="1" applyFill="1" applyBorder="1" applyAlignment="1" applyProtection="1">
      <alignment horizontal="center" vertical="center" wrapText="1"/>
    </xf>
    <xf numFmtId="164" fontId="23" fillId="0" borderId="1" xfId="0" applyNumberFormat="1" applyFont="1" applyBorder="1" applyAlignment="1" applyProtection="1">
      <alignment horizontal="left" vertical="center" wrapText="1"/>
    </xf>
    <xf numFmtId="44" fontId="22" fillId="7" borderId="37" xfId="1" applyNumberFormat="1" applyFont="1" applyFill="1" applyBorder="1" applyAlignment="1" applyProtection="1">
      <alignment horizontal="center" vertical="center" wrapText="1"/>
    </xf>
    <xf numFmtId="164" fontId="18" fillId="0" borderId="33" xfId="0" applyNumberFormat="1" applyFont="1" applyBorder="1" applyAlignment="1" applyProtection="1">
      <alignment horizontal="left" vertical="center" wrapText="1"/>
    </xf>
    <xf numFmtId="164" fontId="18" fillId="0" borderId="33" xfId="0" applyNumberFormat="1" applyFont="1" applyBorder="1" applyAlignment="1" applyProtection="1">
      <alignment horizontal="center" vertical="center" wrapText="1"/>
    </xf>
    <xf numFmtId="2" fontId="22" fillId="7" borderId="38" xfId="1" applyNumberFormat="1" applyFont="1" applyFill="1" applyBorder="1" applyAlignment="1" applyProtection="1">
      <alignment horizontal="center" vertical="center" wrapText="1"/>
    </xf>
    <xf numFmtId="44" fontId="27" fillId="0" borderId="41" xfId="0" applyNumberFormat="1" applyFont="1" applyBorder="1" applyAlignment="1" applyProtection="1">
      <alignment vertical="center"/>
    </xf>
    <xf numFmtId="44" fontId="27" fillId="0" borderId="44" xfId="0" applyNumberFormat="1" applyFont="1" applyBorder="1" applyAlignment="1" applyProtection="1">
      <alignment vertical="center"/>
    </xf>
    <xf numFmtId="0" fontId="11" fillId="9" borderId="4" xfId="3" applyFont="1" applyFill="1" applyBorder="1" applyAlignment="1">
      <alignment horizontal="center" vertical="center" wrapText="1"/>
    </xf>
    <xf numFmtId="0" fontId="11" fillId="9" borderId="11" xfId="3" applyFont="1" applyFill="1" applyBorder="1" applyAlignment="1">
      <alignment horizontal="center" vertical="center" wrapText="1"/>
    </xf>
    <xf numFmtId="0" fontId="11" fillId="9" borderId="5" xfId="3" applyFont="1" applyFill="1" applyBorder="1" applyAlignment="1">
      <alignment horizontal="center" vertical="center" wrapText="1"/>
    </xf>
    <xf numFmtId="0" fontId="12" fillId="0" borderId="10" xfId="3" applyFont="1" applyFill="1" applyBorder="1" applyAlignment="1">
      <alignment horizontal="center" vertical="center" wrapText="1"/>
    </xf>
    <xf numFmtId="0" fontId="12" fillId="0" borderId="0" xfId="3" applyFont="1" applyFill="1" applyBorder="1" applyAlignment="1">
      <alignment horizontal="center" vertical="center" wrapText="1"/>
    </xf>
    <xf numFmtId="0" fontId="12" fillId="0" borderId="12" xfId="3" applyFont="1" applyFill="1" applyBorder="1" applyAlignment="1">
      <alignment horizontal="center" vertical="center" wrapText="1"/>
    </xf>
    <xf numFmtId="0" fontId="13" fillId="0" borderId="13" xfId="3" applyFont="1" applyFill="1" applyBorder="1" applyAlignment="1">
      <alignment horizontal="center" vertical="center" wrapText="1"/>
    </xf>
    <xf numFmtId="0" fontId="12" fillId="0" borderId="14" xfId="3" applyFont="1" applyFill="1" applyBorder="1" applyAlignment="1">
      <alignment horizontal="center" vertical="center" wrapText="1"/>
    </xf>
    <xf numFmtId="0" fontId="12" fillId="0" borderId="15" xfId="3" applyFont="1" applyFill="1" applyBorder="1" applyAlignment="1">
      <alignment horizontal="center" vertical="center" wrapText="1"/>
    </xf>
    <xf numFmtId="0" fontId="14" fillId="0" borderId="7" xfId="3" applyFont="1" applyBorder="1" applyAlignment="1">
      <alignment horizontal="center" vertical="center" wrapText="1"/>
    </xf>
    <xf numFmtId="0" fontId="14" fillId="0" borderId="9" xfId="3" applyFont="1" applyBorder="1" applyAlignment="1">
      <alignment horizontal="center" vertical="center" wrapText="1"/>
    </xf>
    <xf numFmtId="0" fontId="14" fillId="0" borderId="8" xfId="3" applyFont="1" applyBorder="1" applyAlignment="1">
      <alignment horizontal="center" vertical="center" wrapText="1"/>
    </xf>
    <xf numFmtId="0" fontId="15" fillId="0" borderId="10" xfId="3" applyFont="1" applyBorder="1" applyAlignment="1">
      <alignment horizontal="justify" vertical="center" wrapText="1"/>
    </xf>
    <xf numFmtId="0" fontId="15" fillId="0" borderId="0" xfId="3" applyFont="1" applyBorder="1" applyAlignment="1">
      <alignment horizontal="justify" vertical="center" wrapText="1"/>
    </xf>
    <xf numFmtId="0" fontId="15" fillId="0" borderId="12" xfId="3" applyFont="1" applyBorder="1" applyAlignment="1">
      <alignment horizontal="justify" vertical="center" wrapText="1"/>
    </xf>
    <xf numFmtId="0" fontId="15" fillId="0" borderId="13" xfId="3" applyFont="1" applyBorder="1" applyAlignment="1">
      <alignment horizontal="justify" vertical="center" wrapText="1"/>
    </xf>
    <xf numFmtId="0" fontId="15" fillId="0" borderId="14" xfId="3" applyFont="1" applyBorder="1" applyAlignment="1">
      <alignment horizontal="justify" vertical="center" wrapText="1"/>
    </xf>
    <xf numFmtId="0" fontId="15" fillId="0" borderId="15" xfId="3" applyFont="1" applyBorder="1" applyAlignment="1">
      <alignment horizontal="justify" vertical="center" wrapText="1"/>
    </xf>
    <xf numFmtId="0" fontId="17" fillId="10" borderId="0" xfId="4" applyFont="1" applyFill="1" applyBorder="1" applyAlignment="1">
      <alignment horizontal="center" vertical="center" wrapText="1"/>
    </xf>
    <xf numFmtId="0" fontId="19" fillId="11" borderId="7" xfId="0" applyFont="1" applyFill="1" applyBorder="1" applyAlignment="1">
      <alignment horizontal="left" vertical="center" wrapText="1"/>
    </xf>
    <xf numFmtId="0" fontId="19" fillId="11" borderId="9" xfId="0" applyFont="1" applyFill="1" applyBorder="1" applyAlignment="1">
      <alignment horizontal="left" vertical="center" wrapText="1"/>
    </xf>
    <xf numFmtId="0" fontId="19" fillId="11" borderId="8" xfId="0" applyFont="1" applyFill="1" applyBorder="1" applyAlignment="1">
      <alignment horizontal="left" vertical="center" wrapText="1"/>
    </xf>
    <xf numFmtId="0" fontId="25" fillId="0" borderId="25" xfId="0" applyFont="1" applyBorder="1" applyAlignment="1">
      <alignment horizontal="center"/>
    </xf>
    <xf numFmtId="0" fontId="25" fillId="0" borderId="26" xfId="0" applyFont="1" applyBorder="1" applyAlignment="1">
      <alignment horizontal="center"/>
    </xf>
    <xf numFmtId="0" fontId="25" fillId="0" borderId="27" xfId="0" applyFont="1" applyBorder="1" applyAlignment="1">
      <alignment horizontal="center"/>
    </xf>
    <xf numFmtId="0" fontId="18" fillId="0" borderId="0" xfId="0" applyFont="1" applyFill="1" applyAlignment="1">
      <alignment horizontal="left" wrapText="1"/>
    </xf>
    <xf numFmtId="0" fontId="18" fillId="0" borderId="0" xfId="0" applyFont="1" applyFill="1" applyAlignment="1">
      <alignment horizontal="center"/>
    </xf>
    <xf numFmtId="164" fontId="20" fillId="3" borderId="4" xfId="0" applyNumberFormat="1" applyFont="1" applyFill="1" applyBorder="1" applyAlignment="1">
      <alignment horizontal="center" vertical="center" wrapText="1"/>
    </xf>
    <xf numFmtId="164" fontId="20" fillId="3" borderId="5" xfId="0" applyNumberFormat="1" applyFont="1" applyFill="1" applyBorder="1" applyAlignment="1">
      <alignment horizontal="center" vertical="center" wrapText="1"/>
    </xf>
    <xf numFmtId="164" fontId="18" fillId="13" borderId="13" xfId="0" applyNumberFormat="1" applyFont="1" applyFill="1" applyBorder="1" applyAlignment="1">
      <alignment horizontal="center" vertical="center" wrapText="1"/>
    </xf>
    <xf numFmtId="164" fontId="18" fillId="13" borderId="14" xfId="0" applyNumberFormat="1" applyFont="1" applyFill="1" applyBorder="1" applyAlignment="1">
      <alignment horizontal="center" vertical="center" wrapText="1"/>
    </xf>
    <xf numFmtId="164" fontId="18" fillId="13" borderId="36" xfId="0" applyNumberFormat="1" applyFont="1" applyFill="1" applyBorder="1" applyAlignment="1">
      <alignment horizontal="center" vertical="center" wrapText="1"/>
    </xf>
    <xf numFmtId="164" fontId="21" fillId="0" borderId="32" xfId="0" applyNumberFormat="1" applyFont="1" applyBorder="1" applyAlignment="1">
      <alignment horizontal="center" vertical="center" wrapText="1"/>
    </xf>
    <xf numFmtId="164" fontId="21" fillId="0" borderId="33" xfId="0" applyNumberFormat="1" applyFont="1" applyBorder="1" applyAlignment="1">
      <alignment horizontal="center" vertical="center" wrapText="1"/>
    </xf>
    <xf numFmtId="0" fontId="18" fillId="0" borderId="1" xfId="0" applyFont="1" applyBorder="1" applyAlignment="1">
      <alignment horizontal="center" vertical="center"/>
    </xf>
    <xf numFmtId="0" fontId="18" fillId="0" borderId="7" xfId="0" applyFont="1" applyBorder="1" applyAlignment="1">
      <alignment horizontal="center"/>
    </xf>
    <xf numFmtId="0" fontId="18" fillId="0" borderId="8" xfId="0" applyFont="1" applyBorder="1" applyAlignment="1">
      <alignment horizontal="center"/>
    </xf>
    <xf numFmtId="164" fontId="21" fillId="0" borderId="30" xfId="0" applyNumberFormat="1" applyFont="1" applyBorder="1" applyAlignment="1">
      <alignment horizontal="center" vertical="center" wrapText="1"/>
    </xf>
    <xf numFmtId="164" fontId="20" fillId="15" borderId="18" xfId="0" applyNumberFormat="1" applyFont="1" applyFill="1" applyBorder="1" applyAlignment="1">
      <alignment horizontal="center" vertical="center" wrapText="1"/>
    </xf>
    <xf numFmtId="164" fontId="20" fillId="15" borderId="19" xfId="0" applyNumberFormat="1" applyFont="1" applyFill="1" applyBorder="1" applyAlignment="1">
      <alignment horizontal="center" vertical="center" wrapText="1"/>
    </xf>
    <xf numFmtId="164" fontId="21" fillId="0" borderId="28" xfId="0" applyNumberFormat="1" applyFont="1" applyBorder="1" applyAlignment="1">
      <alignment horizontal="center" vertical="center" wrapText="1"/>
    </xf>
    <xf numFmtId="164" fontId="21" fillId="0" borderId="6" xfId="0" applyNumberFormat="1" applyFont="1" applyBorder="1" applyAlignment="1">
      <alignment horizontal="center" vertical="center" wrapText="1"/>
    </xf>
    <xf numFmtId="0" fontId="28" fillId="10" borderId="0" xfId="4" applyFont="1" applyFill="1" applyBorder="1" applyAlignment="1" applyProtection="1">
      <alignment horizontal="center" vertical="center" wrapText="1"/>
    </xf>
    <xf numFmtId="164" fontId="21" fillId="0" borderId="30" xfId="0" applyNumberFormat="1" applyFont="1" applyBorder="1" applyAlignment="1" applyProtection="1">
      <alignment horizontal="center" vertical="center" wrapText="1"/>
    </xf>
    <xf numFmtId="164" fontId="21" fillId="0" borderId="39" xfId="0" applyNumberFormat="1" applyFont="1" applyBorder="1" applyAlignment="1" applyProtection="1">
      <alignment horizontal="center" vertical="center" wrapText="1"/>
    </xf>
    <xf numFmtId="164" fontId="21" fillId="0" borderId="40" xfId="0" applyNumberFormat="1" applyFont="1" applyBorder="1" applyAlignment="1" applyProtection="1">
      <alignment horizontal="center" vertical="center" wrapText="1"/>
    </xf>
    <xf numFmtId="0" fontId="27" fillId="0" borderId="41" xfId="0" applyFont="1" applyBorder="1" applyAlignment="1" applyProtection="1">
      <alignment horizontal="center" vertical="center"/>
    </xf>
    <xf numFmtId="0" fontId="27" fillId="0" borderId="42" xfId="0" applyFont="1" applyBorder="1" applyAlignment="1" applyProtection="1">
      <alignment horizontal="center" vertical="center"/>
    </xf>
    <xf numFmtId="0" fontId="27" fillId="0" borderId="43" xfId="0" applyFont="1" applyBorder="1" applyAlignment="1" applyProtection="1">
      <alignment horizontal="center" vertical="center"/>
    </xf>
    <xf numFmtId="164" fontId="20" fillId="15" borderId="18" xfId="0" applyNumberFormat="1" applyFont="1" applyFill="1" applyBorder="1" applyAlignment="1" applyProtection="1">
      <alignment horizontal="center" vertical="center" wrapText="1"/>
    </xf>
    <xf numFmtId="164" fontId="20" fillId="15" borderId="19" xfId="0" applyNumberFormat="1" applyFont="1" applyFill="1" applyBorder="1" applyAlignment="1" applyProtection="1">
      <alignment horizontal="center" vertical="center" wrapText="1"/>
    </xf>
    <xf numFmtId="164" fontId="21" fillId="0" borderId="28" xfId="0" applyNumberFormat="1" applyFont="1" applyBorder="1" applyAlignment="1" applyProtection="1">
      <alignment horizontal="center" vertical="center" wrapText="1"/>
    </xf>
    <xf numFmtId="164" fontId="21" fillId="0" borderId="6" xfId="0" applyNumberFormat="1" applyFont="1" applyBorder="1" applyAlignment="1" applyProtection="1">
      <alignment horizontal="center" vertical="center" wrapText="1"/>
    </xf>
    <xf numFmtId="164" fontId="21" fillId="0" borderId="45" xfId="0" applyNumberFormat="1" applyFont="1" applyBorder="1" applyAlignment="1" applyProtection="1">
      <alignment horizontal="center" vertical="center" wrapText="1"/>
    </xf>
    <xf numFmtId="164" fontId="21" fillId="0" borderId="46" xfId="0" applyNumberFormat="1" applyFont="1" applyBorder="1" applyAlignment="1" applyProtection="1">
      <alignment horizontal="center" vertical="center" wrapText="1"/>
    </xf>
    <xf numFmtId="0" fontId="26" fillId="11" borderId="10" xfId="0" applyFont="1" applyFill="1" applyBorder="1" applyAlignment="1" applyProtection="1">
      <alignment horizontal="center" vertical="center" wrapText="1"/>
    </xf>
    <xf numFmtId="0" fontId="26" fillId="11" borderId="0" xfId="0" applyFont="1" applyFill="1" applyBorder="1" applyAlignment="1" applyProtection="1">
      <alignment horizontal="center" vertical="center" wrapText="1"/>
    </xf>
    <xf numFmtId="44" fontId="22" fillId="7" borderId="37" xfId="1" applyFont="1" applyFill="1" applyBorder="1" applyAlignment="1" applyProtection="1">
      <alignment horizontal="center" vertical="center" wrapText="1"/>
    </xf>
    <xf numFmtId="44" fontId="22" fillId="7" borderId="38" xfId="1" applyFont="1" applyFill="1" applyBorder="1" applyAlignment="1" applyProtection="1">
      <alignment horizontal="center" vertical="center" wrapText="1"/>
    </xf>
    <xf numFmtId="44" fontId="22" fillId="7" borderId="36" xfId="1" applyFont="1" applyFill="1" applyBorder="1" applyAlignment="1" applyProtection="1">
      <alignment horizontal="center" vertical="center" wrapText="1"/>
    </xf>
  </cellXfs>
  <cellStyles count="6">
    <cellStyle name="Monétaire 2" xfId="1" xr:uid="{00000000-0005-0000-0000-000000000000}"/>
    <cellStyle name="Normal" xfId="0" builtinId="0"/>
    <cellStyle name="Normal 2" xfId="5" xr:uid="{00000000-0005-0000-0000-000002000000}"/>
    <cellStyle name="Normal_Annexes finan_AE_MCO SOLARIS" xfId="3" xr:uid="{00000000-0005-0000-0000-000003000000}"/>
    <cellStyle name="Normal_BPU SDIS35 WAN_27.04" xfId="4" xr:uid="{00000000-0005-0000-0000-000004000000}"/>
    <cellStyle name="Pourcentage" xfId="2" builtinId="5"/>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762000</xdr:colOff>
      <xdr:row>0</xdr:row>
      <xdr:rowOff>129540</xdr:rowOff>
    </xdr:from>
    <xdr:to>
      <xdr:col>4</xdr:col>
      <xdr:colOff>495300</xdr:colOff>
      <xdr:row>0</xdr:row>
      <xdr:rowOff>1447800</xdr:rowOff>
    </xdr:to>
    <xdr:pic>
      <xdr:nvPicPr>
        <xdr:cNvPr id="2" name="Image 2" descr="LOGOBLEU">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46960" y="129540"/>
          <a:ext cx="131826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9"/>
  <sheetViews>
    <sheetView view="pageBreakPreview" topLeftCell="A6" zoomScaleNormal="100" zoomScaleSheetLayoutView="100" workbookViewId="0">
      <selection activeCell="A5" sqref="A5:G19"/>
    </sheetView>
  </sheetViews>
  <sheetFormatPr baseColWidth="10" defaultRowHeight="14.5" x14ac:dyDescent="0.35"/>
  <cols>
    <col min="7" max="7" width="27.54296875" customWidth="1"/>
    <col min="263" max="263" width="25.453125" customWidth="1"/>
    <col min="519" max="519" width="25.453125" customWidth="1"/>
    <col min="775" max="775" width="25.453125" customWidth="1"/>
    <col min="1031" max="1031" width="25.453125" customWidth="1"/>
    <col min="1287" max="1287" width="25.453125" customWidth="1"/>
    <col min="1543" max="1543" width="25.453125" customWidth="1"/>
    <col min="1799" max="1799" width="25.453125" customWidth="1"/>
    <col min="2055" max="2055" width="25.453125" customWidth="1"/>
    <col min="2311" max="2311" width="25.453125" customWidth="1"/>
    <col min="2567" max="2567" width="25.453125" customWidth="1"/>
    <col min="2823" max="2823" width="25.453125" customWidth="1"/>
    <col min="3079" max="3079" width="25.453125" customWidth="1"/>
    <col min="3335" max="3335" width="25.453125" customWidth="1"/>
    <col min="3591" max="3591" width="25.453125" customWidth="1"/>
    <col min="3847" max="3847" width="25.453125" customWidth="1"/>
    <col min="4103" max="4103" width="25.453125" customWidth="1"/>
    <col min="4359" max="4359" width="25.453125" customWidth="1"/>
    <col min="4615" max="4615" width="25.453125" customWidth="1"/>
    <col min="4871" max="4871" width="25.453125" customWidth="1"/>
    <col min="5127" max="5127" width="25.453125" customWidth="1"/>
    <col min="5383" max="5383" width="25.453125" customWidth="1"/>
    <col min="5639" max="5639" width="25.453125" customWidth="1"/>
    <col min="5895" max="5895" width="25.453125" customWidth="1"/>
    <col min="6151" max="6151" width="25.453125" customWidth="1"/>
    <col min="6407" max="6407" width="25.453125" customWidth="1"/>
    <col min="6663" max="6663" width="25.453125" customWidth="1"/>
    <col min="6919" max="6919" width="25.453125" customWidth="1"/>
    <col min="7175" max="7175" width="25.453125" customWidth="1"/>
    <col min="7431" max="7431" width="25.453125" customWidth="1"/>
    <col min="7687" max="7687" width="25.453125" customWidth="1"/>
    <col min="7943" max="7943" width="25.453125" customWidth="1"/>
    <col min="8199" max="8199" width="25.453125" customWidth="1"/>
    <col min="8455" max="8455" width="25.453125" customWidth="1"/>
    <col min="8711" max="8711" width="25.453125" customWidth="1"/>
    <col min="8967" max="8967" width="25.453125" customWidth="1"/>
    <col min="9223" max="9223" width="25.453125" customWidth="1"/>
    <col min="9479" max="9479" width="25.453125" customWidth="1"/>
    <col min="9735" max="9735" width="25.453125" customWidth="1"/>
    <col min="9991" max="9991" width="25.453125" customWidth="1"/>
    <col min="10247" max="10247" width="25.453125" customWidth="1"/>
    <col min="10503" max="10503" width="25.453125" customWidth="1"/>
    <col min="10759" max="10759" width="25.453125" customWidth="1"/>
    <col min="11015" max="11015" width="25.453125" customWidth="1"/>
    <col min="11271" max="11271" width="25.453125" customWidth="1"/>
    <col min="11527" max="11527" width="25.453125" customWidth="1"/>
    <col min="11783" max="11783" width="25.453125" customWidth="1"/>
    <col min="12039" max="12039" width="25.453125" customWidth="1"/>
    <col min="12295" max="12295" width="25.453125" customWidth="1"/>
    <col min="12551" max="12551" width="25.453125" customWidth="1"/>
    <col min="12807" max="12807" width="25.453125" customWidth="1"/>
    <col min="13063" max="13063" width="25.453125" customWidth="1"/>
    <col min="13319" max="13319" width="25.453125" customWidth="1"/>
    <col min="13575" max="13575" width="25.453125" customWidth="1"/>
    <col min="13831" max="13831" width="25.453125" customWidth="1"/>
    <col min="14087" max="14087" width="25.453125" customWidth="1"/>
    <col min="14343" max="14343" width="25.453125" customWidth="1"/>
    <col min="14599" max="14599" width="25.453125" customWidth="1"/>
    <col min="14855" max="14855" width="25.453125" customWidth="1"/>
    <col min="15111" max="15111" width="25.453125" customWidth="1"/>
    <col min="15367" max="15367" width="25.453125" customWidth="1"/>
    <col min="15623" max="15623" width="25.453125" customWidth="1"/>
    <col min="15879" max="15879" width="25.453125" customWidth="1"/>
    <col min="16135" max="16135" width="25.453125" customWidth="1"/>
  </cols>
  <sheetData>
    <row r="1" spans="1:10" ht="117.65" customHeight="1" x14ac:dyDescent="0.35">
      <c r="A1" s="81"/>
      <c r="B1" s="82"/>
      <c r="C1" s="82"/>
      <c r="D1" s="82"/>
      <c r="E1" s="82"/>
      <c r="F1" s="82"/>
      <c r="G1" s="83"/>
    </row>
    <row r="2" spans="1:10" ht="15.5" x14ac:dyDescent="0.35">
      <c r="A2" s="84"/>
      <c r="B2" s="85"/>
      <c r="C2" s="85"/>
      <c r="D2" s="85"/>
      <c r="E2" s="85"/>
      <c r="F2" s="85"/>
      <c r="G2" s="86"/>
    </row>
    <row r="3" spans="1:10" ht="77" customHeight="1" x14ac:dyDescent="0.35">
      <c r="A3" s="87" t="s">
        <v>248</v>
      </c>
      <c r="B3" s="88"/>
      <c r="C3" s="88"/>
      <c r="D3" s="88"/>
      <c r="E3" s="88"/>
      <c r="F3" s="88"/>
      <c r="G3" s="89"/>
    </row>
    <row r="4" spans="1:10" ht="26" customHeight="1" x14ac:dyDescent="0.35">
      <c r="A4" s="90" t="s">
        <v>211</v>
      </c>
      <c r="B4" s="91"/>
      <c r="C4" s="91"/>
      <c r="D4" s="91"/>
      <c r="E4" s="91"/>
      <c r="F4" s="91"/>
      <c r="G4" s="92"/>
    </row>
    <row r="5" spans="1:10" x14ac:dyDescent="0.35">
      <c r="A5" s="93" t="s">
        <v>212</v>
      </c>
      <c r="B5" s="94"/>
      <c r="C5" s="94"/>
      <c r="D5" s="94"/>
      <c r="E5" s="94"/>
      <c r="F5" s="94"/>
      <c r="G5" s="95"/>
    </row>
    <row r="6" spans="1:10" x14ac:dyDescent="0.35">
      <c r="A6" s="93"/>
      <c r="B6" s="94"/>
      <c r="C6" s="94"/>
      <c r="D6" s="94"/>
      <c r="E6" s="94"/>
      <c r="F6" s="94"/>
      <c r="G6" s="95"/>
    </row>
    <row r="7" spans="1:10" x14ac:dyDescent="0.35">
      <c r="A7" s="93"/>
      <c r="B7" s="94"/>
      <c r="C7" s="94"/>
      <c r="D7" s="94"/>
      <c r="E7" s="94"/>
      <c r="F7" s="94"/>
      <c r="G7" s="95"/>
    </row>
    <row r="8" spans="1:10" x14ac:dyDescent="0.35">
      <c r="A8" s="93"/>
      <c r="B8" s="94"/>
      <c r="C8" s="94"/>
      <c r="D8" s="94"/>
      <c r="E8" s="94"/>
      <c r="F8" s="94"/>
      <c r="G8" s="95"/>
    </row>
    <row r="9" spans="1:10" x14ac:dyDescent="0.35">
      <c r="A9" s="93"/>
      <c r="B9" s="94"/>
      <c r="C9" s="94"/>
      <c r="D9" s="94"/>
      <c r="E9" s="94"/>
      <c r="F9" s="94"/>
      <c r="G9" s="95"/>
    </row>
    <row r="10" spans="1:10" x14ac:dyDescent="0.35">
      <c r="A10" s="93"/>
      <c r="B10" s="94"/>
      <c r="C10" s="94"/>
      <c r="D10" s="94"/>
      <c r="E10" s="94"/>
      <c r="F10" s="94"/>
      <c r="G10" s="95"/>
    </row>
    <row r="11" spans="1:10" x14ac:dyDescent="0.35">
      <c r="A11" s="93"/>
      <c r="B11" s="94"/>
      <c r="C11" s="94"/>
      <c r="D11" s="94"/>
      <c r="E11" s="94"/>
      <c r="F11" s="94"/>
      <c r="G11" s="95"/>
      <c r="J11" t="s">
        <v>213</v>
      </c>
    </row>
    <row r="12" spans="1:10" x14ac:dyDescent="0.35">
      <c r="A12" s="93"/>
      <c r="B12" s="94"/>
      <c r="C12" s="94"/>
      <c r="D12" s="94"/>
      <c r="E12" s="94"/>
      <c r="F12" s="94"/>
      <c r="G12" s="95"/>
    </row>
    <row r="13" spans="1:10" x14ac:dyDescent="0.35">
      <c r="A13" s="93"/>
      <c r="B13" s="94"/>
      <c r="C13" s="94"/>
      <c r="D13" s="94"/>
      <c r="E13" s="94"/>
      <c r="F13" s="94"/>
      <c r="G13" s="95"/>
    </row>
    <row r="14" spans="1:10" x14ac:dyDescent="0.35">
      <c r="A14" s="93"/>
      <c r="B14" s="94"/>
      <c r="C14" s="94"/>
      <c r="D14" s="94"/>
      <c r="E14" s="94"/>
      <c r="F14" s="94"/>
      <c r="G14" s="95"/>
    </row>
    <row r="15" spans="1:10" x14ac:dyDescent="0.35">
      <c r="A15" s="93"/>
      <c r="B15" s="94"/>
      <c r="C15" s="94"/>
      <c r="D15" s="94"/>
      <c r="E15" s="94"/>
      <c r="F15" s="94"/>
      <c r="G15" s="95"/>
    </row>
    <row r="16" spans="1:10" x14ac:dyDescent="0.35">
      <c r="A16" s="93"/>
      <c r="B16" s="94"/>
      <c r="C16" s="94"/>
      <c r="D16" s="94"/>
      <c r="E16" s="94"/>
      <c r="F16" s="94"/>
      <c r="G16" s="95"/>
    </row>
    <row r="17" spans="1:7" x14ac:dyDescent="0.35">
      <c r="A17" s="93"/>
      <c r="B17" s="94"/>
      <c r="C17" s="94"/>
      <c r="D17" s="94"/>
      <c r="E17" s="94"/>
      <c r="F17" s="94"/>
      <c r="G17" s="95"/>
    </row>
    <row r="18" spans="1:7" x14ac:dyDescent="0.35">
      <c r="A18" s="93"/>
      <c r="B18" s="94"/>
      <c r="C18" s="94"/>
      <c r="D18" s="94"/>
      <c r="E18" s="94"/>
      <c r="F18" s="94"/>
      <c r="G18" s="95"/>
    </row>
    <row r="19" spans="1:7" ht="45.65" customHeight="1" x14ac:dyDescent="0.35">
      <c r="A19" s="96"/>
      <c r="B19" s="97"/>
      <c r="C19" s="97"/>
      <c r="D19" s="97"/>
      <c r="E19" s="97"/>
      <c r="F19" s="97"/>
      <c r="G19" s="98"/>
    </row>
  </sheetData>
  <sheetProtection algorithmName="SHA-512" hashValue="SwHhAhW9rgyKjh05UsQxqct/bL/a1XjM0bQYe7Lr8q/qa7g8JNp2JO8SaDP6cSeNPS5q9bO6dt9pgGOFd7j9pw==" saltValue="ksuht3E6R56b609dMSsEEw==" spinCount="100000" sheet="1" objects="1" scenarios="1"/>
  <mergeCells count="5">
    <mergeCell ref="A1:G1"/>
    <mergeCell ref="A2:G2"/>
    <mergeCell ref="A3:G3"/>
    <mergeCell ref="A4:G4"/>
    <mergeCell ref="A5:G19"/>
  </mergeCells>
  <pageMargins left="0.7" right="0.7" top="0.75" bottom="0.75" header="0.3" footer="0.3"/>
  <pageSetup paperSize="9" scale="94" orientation="portrait"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38"/>
  <sheetViews>
    <sheetView view="pageBreakPreview" topLeftCell="E34" zoomScaleNormal="100" zoomScaleSheetLayoutView="100" workbookViewId="0">
      <selection activeCell="J16" sqref="J16"/>
    </sheetView>
  </sheetViews>
  <sheetFormatPr baseColWidth="10" defaultColWidth="11.54296875" defaultRowHeight="14" x14ac:dyDescent="0.3"/>
  <cols>
    <col min="1" max="1" width="8.453125" style="12" customWidth="1"/>
    <col min="2" max="2" width="9" style="12" customWidth="1"/>
    <col min="3" max="3" width="62.36328125" style="12" customWidth="1"/>
    <col min="4" max="4" width="11.6328125" style="12" customWidth="1"/>
    <col min="5" max="5" width="20.90625" style="12" customWidth="1"/>
    <col min="6" max="6" width="17.90625" style="12" customWidth="1"/>
    <col min="7" max="7" width="19" style="12" customWidth="1"/>
    <col min="8" max="8" width="18.453125" style="12" customWidth="1"/>
    <col min="9" max="9" width="17.453125" style="12" customWidth="1"/>
    <col min="10" max="10" width="18.36328125" style="12" customWidth="1"/>
    <col min="11" max="11" width="17.6328125" style="12" customWidth="1"/>
    <col min="12" max="12" width="19.36328125" style="12" customWidth="1"/>
    <col min="13" max="13" width="11.54296875" style="12"/>
    <col min="14" max="14" width="29.6328125" style="12" bestFit="1" customWidth="1"/>
    <col min="15" max="16384" width="11.54296875" style="12"/>
  </cols>
  <sheetData>
    <row r="1" spans="1:15" s="10" customFormat="1" ht="53.4" customHeight="1" x14ac:dyDescent="0.3">
      <c r="A1" s="99" t="s">
        <v>247</v>
      </c>
      <c r="B1" s="99"/>
      <c r="C1" s="99"/>
      <c r="D1" s="99"/>
      <c r="E1" s="99"/>
      <c r="F1" s="99"/>
      <c r="G1" s="99"/>
      <c r="H1" s="99"/>
      <c r="I1" s="99"/>
      <c r="J1" s="99"/>
      <c r="K1" s="99"/>
      <c r="L1" s="99"/>
      <c r="M1" s="99"/>
      <c r="N1" s="99"/>
      <c r="O1" s="9"/>
    </row>
    <row r="2" spans="1:15" s="10" customFormat="1" x14ac:dyDescent="0.3"/>
    <row r="3" spans="1:15" s="10" customFormat="1" ht="72" customHeight="1" x14ac:dyDescent="0.3">
      <c r="A3" s="100" t="s">
        <v>261</v>
      </c>
      <c r="B3" s="101"/>
      <c r="C3" s="101"/>
      <c r="D3" s="101"/>
      <c r="E3" s="101"/>
      <c r="F3" s="101"/>
      <c r="G3" s="101"/>
      <c r="H3" s="101"/>
      <c r="I3" s="101"/>
      <c r="J3" s="101"/>
      <c r="K3" s="101"/>
      <c r="L3" s="101"/>
      <c r="M3" s="101"/>
      <c r="N3" s="101"/>
      <c r="O3" s="102"/>
    </row>
    <row r="4" spans="1:15" s="10" customFormat="1" x14ac:dyDescent="0.3"/>
    <row r="5" spans="1:15" x14ac:dyDescent="0.3">
      <c r="A5" s="108" t="s">
        <v>92</v>
      </c>
      <c r="B5" s="109"/>
      <c r="C5" s="11" t="s">
        <v>255</v>
      </c>
    </row>
    <row r="6" spans="1:15" x14ac:dyDescent="0.3">
      <c r="A6" s="115" t="s">
        <v>86</v>
      </c>
      <c r="B6" s="13" t="s">
        <v>87</v>
      </c>
      <c r="C6" s="14" t="s">
        <v>256</v>
      </c>
      <c r="D6" s="15"/>
      <c r="E6" s="15"/>
      <c r="F6" s="15"/>
      <c r="G6" s="25"/>
      <c r="H6" s="25"/>
      <c r="I6" s="25"/>
    </row>
    <row r="7" spans="1:15" x14ac:dyDescent="0.3">
      <c r="A7" s="115"/>
      <c r="B7" s="13" t="s">
        <v>83</v>
      </c>
      <c r="C7" s="14" t="s">
        <v>257</v>
      </c>
      <c r="D7" s="15"/>
      <c r="E7" s="15"/>
      <c r="F7" s="15"/>
      <c r="G7" s="106"/>
      <c r="H7" s="106"/>
      <c r="I7" s="106"/>
    </row>
    <row r="8" spans="1:15" x14ac:dyDescent="0.3">
      <c r="A8" s="115"/>
      <c r="B8" s="13" t="s">
        <v>88</v>
      </c>
      <c r="C8" s="14" t="s">
        <v>258</v>
      </c>
      <c r="D8" s="15"/>
      <c r="E8" s="15"/>
      <c r="F8" s="15"/>
      <c r="G8" s="107"/>
      <c r="H8" s="107"/>
      <c r="I8" s="107"/>
    </row>
    <row r="9" spans="1:15" ht="14.5" thickBot="1" x14ac:dyDescent="0.35">
      <c r="A9" s="116" t="s">
        <v>84</v>
      </c>
      <c r="B9" s="117"/>
      <c r="C9" s="14" t="s">
        <v>259</v>
      </c>
      <c r="D9" s="15"/>
      <c r="E9" s="15"/>
      <c r="F9" s="15"/>
    </row>
    <row r="10" spans="1:15" ht="15" customHeight="1" thickBot="1" x14ac:dyDescent="0.35">
      <c r="A10" s="116" t="s">
        <v>85</v>
      </c>
      <c r="B10" s="117"/>
      <c r="C10" s="14" t="s">
        <v>260</v>
      </c>
      <c r="D10" s="15"/>
      <c r="E10" s="15"/>
      <c r="G10" s="103" t="s">
        <v>233</v>
      </c>
      <c r="H10" s="104"/>
      <c r="I10" s="104"/>
      <c r="J10" s="104"/>
      <c r="K10" s="105"/>
    </row>
    <row r="11" spans="1:15" ht="24" customHeight="1" thickBot="1" x14ac:dyDescent="0.35">
      <c r="A11" s="16"/>
      <c r="B11" s="16"/>
      <c r="C11" s="15"/>
      <c r="D11" s="15"/>
      <c r="E11" s="15"/>
      <c r="G11" s="24" t="s">
        <v>234</v>
      </c>
      <c r="H11" s="24" t="s">
        <v>235</v>
      </c>
      <c r="I11" s="24" t="s">
        <v>236</v>
      </c>
      <c r="J11" s="24" t="s">
        <v>84</v>
      </c>
      <c r="K11" s="24" t="s">
        <v>237</v>
      </c>
    </row>
    <row r="12" spans="1:15" ht="33" customHeight="1" thickBot="1" x14ac:dyDescent="0.35">
      <c r="A12" s="16"/>
      <c r="B12" s="16"/>
      <c r="C12" s="15"/>
      <c r="D12" s="15"/>
      <c r="E12" s="15"/>
      <c r="G12" s="34" t="s">
        <v>239</v>
      </c>
      <c r="H12" s="34" t="s">
        <v>239</v>
      </c>
      <c r="I12" s="34" t="s">
        <v>239</v>
      </c>
      <c r="J12" s="34" t="s">
        <v>239</v>
      </c>
      <c r="K12" s="34" t="s">
        <v>239</v>
      </c>
    </row>
    <row r="13" spans="1:15" ht="27" customHeight="1" thickBot="1" x14ac:dyDescent="0.35">
      <c r="A13" s="16"/>
      <c r="B13" s="16"/>
      <c r="C13" s="15"/>
      <c r="D13" s="15"/>
      <c r="E13" s="15"/>
      <c r="G13" s="54"/>
      <c r="H13" s="54"/>
      <c r="I13" s="54"/>
      <c r="J13" s="54"/>
      <c r="K13" s="54"/>
    </row>
    <row r="14" spans="1:15" ht="29.15" customHeight="1" thickBot="1" x14ac:dyDescent="0.35">
      <c r="A14" s="119" t="s">
        <v>0</v>
      </c>
      <c r="B14" s="120"/>
      <c r="C14" s="32" t="s">
        <v>1</v>
      </c>
      <c r="D14" s="32" t="s">
        <v>203</v>
      </c>
      <c r="E14" s="33" t="s">
        <v>214</v>
      </c>
      <c r="F14" s="34" t="s">
        <v>230</v>
      </c>
      <c r="G14" s="34" t="s">
        <v>238</v>
      </c>
      <c r="H14" s="34" t="s">
        <v>238</v>
      </c>
      <c r="I14" s="34" t="s">
        <v>238</v>
      </c>
      <c r="J14" s="34" t="s">
        <v>238</v>
      </c>
      <c r="K14" s="34" t="s">
        <v>238</v>
      </c>
      <c r="L14" s="35" t="s">
        <v>229</v>
      </c>
      <c r="N14" s="17" t="s">
        <v>207</v>
      </c>
    </row>
    <row r="15" spans="1:15" ht="18" x14ac:dyDescent="0.3">
      <c r="A15" s="121" t="s">
        <v>2</v>
      </c>
      <c r="B15" s="122"/>
      <c r="C15" s="22" t="s">
        <v>8</v>
      </c>
      <c r="D15" s="23" t="s">
        <v>204</v>
      </c>
      <c r="E15" s="26"/>
      <c r="F15" s="55"/>
      <c r="G15" s="56"/>
      <c r="H15" s="56"/>
      <c r="I15" s="56"/>
      <c r="J15" s="56"/>
      <c r="K15" s="56"/>
      <c r="L15" s="140">
        <f t="shared" ref="L15:L22" si="0">(SUMPRODUCT(G$13:K$13,G15:K15))*F15</f>
        <v>0</v>
      </c>
      <c r="N15" s="12" t="str">
        <f>IF(SUM(G15:K15)&lt;&gt;1,"LE TOTAL DOIT ETRE EGAL A 100%","VALIDE")</f>
        <v>LE TOTAL DOIT ETRE EGAL A 100%</v>
      </c>
    </row>
    <row r="16" spans="1:15" ht="18" x14ac:dyDescent="0.3">
      <c r="A16" s="118" t="s">
        <v>3</v>
      </c>
      <c r="B16" s="20" t="s">
        <v>9</v>
      </c>
      <c r="C16" s="18" t="s">
        <v>12</v>
      </c>
      <c r="D16" s="19" t="s">
        <v>210</v>
      </c>
      <c r="E16" s="27"/>
      <c r="F16" s="57"/>
      <c r="G16" s="58"/>
      <c r="H16" s="58"/>
      <c r="I16" s="58"/>
      <c r="J16" s="58"/>
      <c r="K16" s="58"/>
      <c r="L16" s="138">
        <f>(SUMPRODUCT(G$13:K$13,G16:K16))*F16</f>
        <v>0</v>
      </c>
      <c r="N16" s="12" t="str">
        <f t="shared" ref="N16:N38" si="1">IF(SUM(G16:K16)&lt;&gt;1,"LE TOTAL DOIT ETRE EGAL A 100%","VALIDE")</f>
        <v>LE TOTAL DOIT ETRE EGAL A 100%</v>
      </c>
    </row>
    <row r="17" spans="1:14" ht="18" x14ac:dyDescent="0.3">
      <c r="A17" s="118"/>
      <c r="B17" s="20" t="s">
        <v>10</v>
      </c>
      <c r="C17" s="18" t="s">
        <v>13</v>
      </c>
      <c r="D17" s="19" t="s">
        <v>210</v>
      </c>
      <c r="E17" s="27"/>
      <c r="F17" s="57"/>
      <c r="G17" s="58"/>
      <c r="H17" s="58"/>
      <c r="I17" s="58"/>
      <c r="J17" s="58"/>
      <c r="K17" s="58"/>
      <c r="L17" s="138">
        <f t="shared" si="0"/>
        <v>0</v>
      </c>
      <c r="N17" s="12" t="str">
        <f t="shared" si="1"/>
        <v>LE TOTAL DOIT ETRE EGAL A 100%</v>
      </c>
    </row>
    <row r="18" spans="1:14" ht="18" x14ac:dyDescent="0.3">
      <c r="A18" s="118"/>
      <c r="B18" s="20" t="s">
        <v>11</v>
      </c>
      <c r="C18" s="18" t="s">
        <v>14</v>
      </c>
      <c r="D18" s="19" t="s">
        <v>210</v>
      </c>
      <c r="E18" s="27"/>
      <c r="F18" s="57"/>
      <c r="G18" s="58"/>
      <c r="H18" s="58"/>
      <c r="I18" s="58"/>
      <c r="J18" s="58"/>
      <c r="K18" s="58"/>
      <c r="L18" s="138">
        <f t="shared" si="0"/>
        <v>0</v>
      </c>
      <c r="N18" s="12" t="str">
        <f t="shared" si="1"/>
        <v>LE TOTAL DOIT ETRE EGAL A 100%</v>
      </c>
    </row>
    <row r="19" spans="1:14" ht="18" x14ac:dyDescent="0.3">
      <c r="A19" s="118"/>
      <c r="B19" s="20" t="s">
        <v>30</v>
      </c>
      <c r="C19" s="18" t="s">
        <v>253</v>
      </c>
      <c r="D19" s="48" t="s">
        <v>205</v>
      </c>
      <c r="E19" s="27"/>
      <c r="F19" s="49"/>
      <c r="G19" s="50"/>
      <c r="H19" s="50"/>
      <c r="I19" s="50"/>
      <c r="J19" s="50"/>
      <c r="K19" s="50"/>
      <c r="L19" s="51">
        <f t="shared" si="0"/>
        <v>0</v>
      </c>
      <c r="N19" s="12" t="str">
        <f t="shared" si="1"/>
        <v>LE TOTAL DOIT ETRE EGAL A 100%</v>
      </c>
    </row>
    <row r="20" spans="1:14" ht="23" customHeight="1" x14ac:dyDescent="0.3">
      <c r="A20" s="118" t="s">
        <v>4</v>
      </c>
      <c r="B20" s="20" t="s">
        <v>15</v>
      </c>
      <c r="C20" s="21" t="s">
        <v>31</v>
      </c>
      <c r="D20" s="19" t="s">
        <v>204</v>
      </c>
      <c r="E20" s="28" t="s">
        <v>215</v>
      </c>
      <c r="F20" s="57"/>
      <c r="G20" s="58"/>
      <c r="H20" s="58"/>
      <c r="I20" s="58"/>
      <c r="J20" s="58"/>
      <c r="K20" s="58"/>
      <c r="L20" s="138">
        <f t="shared" si="0"/>
        <v>0</v>
      </c>
      <c r="N20" s="12" t="str">
        <f t="shared" si="1"/>
        <v>LE TOTAL DOIT ETRE EGAL A 100%</v>
      </c>
    </row>
    <row r="21" spans="1:14" ht="23" customHeight="1" x14ac:dyDescent="0.3">
      <c r="A21" s="118"/>
      <c r="B21" s="20" t="s">
        <v>16</v>
      </c>
      <c r="C21" s="21" t="s">
        <v>32</v>
      </c>
      <c r="D21" s="19" t="s">
        <v>204</v>
      </c>
      <c r="E21" s="28" t="s">
        <v>216</v>
      </c>
      <c r="F21" s="57"/>
      <c r="G21" s="58"/>
      <c r="H21" s="58"/>
      <c r="I21" s="58"/>
      <c r="J21" s="58"/>
      <c r="K21" s="58"/>
      <c r="L21" s="138">
        <f t="shared" si="0"/>
        <v>0</v>
      </c>
      <c r="N21" s="12" t="str">
        <f t="shared" si="1"/>
        <v>LE TOTAL DOIT ETRE EGAL A 100%</v>
      </c>
    </row>
    <row r="22" spans="1:14" ht="21.65" customHeight="1" thickBot="1" x14ac:dyDescent="0.35">
      <c r="A22" s="118"/>
      <c r="B22" s="20" t="s">
        <v>17</v>
      </c>
      <c r="C22" s="21" t="s">
        <v>33</v>
      </c>
      <c r="D22" s="19" t="s">
        <v>204</v>
      </c>
      <c r="E22" s="28" t="s">
        <v>217</v>
      </c>
      <c r="F22" s="57"/>
      <c r="G22" s="59"/>
      <c r="H22" s="58"/>
      <c r="I22" s="58"/>
      <c r="J22" s="58"/>
      <c r="K22" s="58"/>
      <c r="L22" s="138">
        <f t="shared" si="0"/>
        <v>0</v>
      </c>
      <c r="N22" s="12" t="str">
        <f t="shared" si="1"/>
        <v>LE TOTAL DOIT ETRE EGAL A 100%</v>
      </c>
    </row>
    <row r="23" spans="1:14" ht="18.649999999999999" customHeight="1" x14ac:dyDescent="0.3">
      <c r="A23" s="118"/>
      <c r="B23" s="20" t="s">
        <v>18</v>
      </c>
      <c r="C23" s="18" t="s">
        <v>82</v>
      </c>
      <c r="D23" s="110" t="s">
        <v>246</v>
      </c>
      <c r="E23" s="111"/>
      <c r="F23" s="111"/>
      <c r="G23" s="111"/>
      <c r="H23" s="111"/>
      <c r="I23" s="111"/>
      <c r="J23" s="111"/>
      <c r="K23" s="111"/>
      <c r="L23" s="112"/>
    </row>
    <row r="24" spans="1:14" ht="21" customHeight="1" x14ac:dyDescent="0.3">
      <c r="A24" s="118"/>
      <c r="B24" s="20" t="s">
        <v>19</v>
      </c>
      <c r="C24" s="21" t="s">
        <v>34</v>
      </c>
      <c r="D24" s="19" t="s">
        <v>204</v>
      </c>
      <c r="E24" s="28" t="s">
        <v>218</v>
      </c>
      <c r="F24" s="57"/>
      <c r="G24" s="58"/>
      <c r="H24" s="58"/>
      <c r="I24" s="58"/>
      <c r="J24" s="58"/>
      <c r="K24" s="58"/>
      <c r="L24" s="138">
        <f>(SUMPRODUCT(G$13:K$13,G24:K24))*F24</f>
        <v>0</v>
      </c>
      <c r="N24" s="12" t="str">
        <f t="shared" si="1"/>
        <v>LE TOTAL DOIT ETRE EGAL A 100%</v>
      </c>
    </row>
    <row r="25" spans="1:14" ht="21" customHeight="1" x14ac:dyDescent="0.3">
      <c r="A25" s="118"/>
      <c r="B25" s="20" t="s">
        <v>20</v>
      </c>
      <c r="C25" s="21" t="s">
        <v>35</v>
      </c>
      <c r="D25" s="19" t="s">
        <v>204</v>
      </c>
      <c r="E25" s="28" t="s">
        <v>219</v>
      </c>
      <c r="F25" s="57"/>
      <c r="G25" s="58"/>
      <c r="H25" s="58"/>
      <c r="I25" s="58"/>
      <c r="J25" s="58"/>
      <c r="K25" s="58"/>
      <c r="L25" s="138">
        <f>(SUMPRODUCT(G$13:K$13,G25:K25))*F25</f>
        <v>0</v>
      </c>
      <c r="N25" s="12" t="str">
        <f t="shared" si="1"/>
        <v>LE TOTAL DOIT ETRE EGAL A 100%</v>
      </c>
    </row>
    <row r="26" spans="1:14" ht="20.399999999999999" customHeight="1" x14ac:dyDescent="0.3">
      <c r="A26" s="118"/>
      <c r="B26" s="20" t="s">
        <v>21</v>
      </c>
      <c r="C26" s="21" t="s">
        <v>36</v>
      </c>
      <c r="D26" s="19" t="s">
        <v>204</v>
      </c>
      <c r="E26" s="28" t="s">
        <v>220</v>
      </c>
      <c r="F26" s="57"/>
      <c r="G26" s="58"/>
      <c r="H26" s="58"/>
      <c r="I26" s="58"/>
      <c r="J26" s="58"/>
      <c r="K26" s="58"/>
      <c r="L26" s="138">
        <f>(SUMPRODUCT(G$13:K$13,G26:K26))*F26</f>
        <v>0</v>
      </c>
      <c r="N26" s="12" t="str">
        <f t="shared" si="1"/>
        <v>LE TOTAL DOIT ETRE EGAL A 100%</v>
      </c>
    </row>
    <row r="27" spans="1:14" ht="18" x14ac:dyDescent="0.3">
      <c r="A27" s="118" t="s">
        <v>5</v>
      </c>
      <c r="B27" s="20" t="s">
        <v>22</v>
      </c>
      <c r="C27" s="18" t="s">
        <v>208</v>
      </c>
      <c r="D27" s="19" t="s">
        <v>210</v>
      </c>
      <c r="E27" s="53" t="s">
        <v>249</v>
      </c>
      <c r="F27" s="57"/>
      <c r="G27" s="58"/>
      <c r="H27" s="58"/>
      <c r="I27" s="58"/>
      <c r="J27" s="58"/>
      <c r="K27" s="58"/>
      <c r="L27" s="138">
        <f t="shared" ref="L27:L28" si="2">(SUMPRODUCT(G$13:K$13,G27:K27))*F27</f>
        <v>0</v>
      </c>
      <c r="N27" s="12" t="str">
        <f t="shared" si="1"/>
        <v>LE TOTAL DOIT ETRE EGAL A 100%</v>
      </c>
    </row>
    <row r="28" spans="1:14" ht="18" x14ac:dyDescent="0.3">
      <c r="A28" s="118"/>
      <c r="B28" s="20" t="s">
        <v>23</v>
      </c>
      <c r="C28" s="18" t="s">
        <v>209</v>
      </c>
      <c r="D28" s="19" t="s">
        <v>204</v>
      </c>
      <c r="E28" s="28" t="s">
        <v>249</v>
      </c>
      <c r="F28" s="57"/>
      <c r="G28" s="58"/>
      <c r="H28" s="58"/>
      <c r="I28" s="58"/>
      <c r="J28" s="58"/>
      <c r="K28" s="58"/>
      <c r="L28" s="138">
        <f t="shared" si="2"/>
        <v>0</v>
      </c>
      <c r="N28" s="12" t="str">
        <f t="shared" si="1"/>
        <v>LE TOTAL DOIT ETRE EGAL A 100%</v>
      </c>
    </row>
    <row r="29" spans="1:14" ht="21.65" customHeight="1" x14ac:dyDescent="0.3">
      <c r="A29" s="118" t="s">
        <v>6</v>
      </c>
      <c r="B29" s="20" t="s">
        <v>24</v>
      </c>
      <c r="C29" s="18" t="s">
        <v>26</v>
      </c>
      <c r="D29" s="19" t="s">
        <v>204</v>
      </c>
      <c r="E29" s="28" t="s">
        <v>221</v>
      </c>
      <c r="F29" s="57"/>
      <c r="G29" s="58"/>
      <c r="H29" s="58"/>
      <c r="I29" s="58"/>
      <c r="J29" s="58"/>
      <c r="K29" s="58"/>
      <c r="L29" s="138">
        <f t="shared" ref="L29:L38" si="3">(SUMPRODUCT(G$13:K$13,G29:K29))*F29</f>
        <v>0</v>
      </c>
      <c r="N29" s="12" t="str">
        <f t="shared" si="1"/>
        <v>LE TOTAL DOIT ETRE EGAL A 100%</v>
      </c>
    </row>
    <row r="30" spans="1:14" ht="21.65" customHeight="1" x14ac:dyDescent="0.3">
      <c r="A30" s="118"/>
      <c r="B30" s="20" t="s">
        <v>25</v>
      </c>
      <c r="C30" s="18" t="s">
        <v>27</v>
      </c>
      <c r="D30" s="19" t="s">
        <v>204</v>
      </c>
      <c r="E30" s="28" t="s">
        <v>221</v>
      </c>
      <c r="F30" s="57"/>
      <c r="G30" s="58"/>
      <c r="H30" s="58"/>
      <c r="I30" s="58"/>
      <c r="J30" s="58"/>
      <c r="K30" s="58"/>
      <c r="L30" s="138">
        <f t="shared" si="3"/>
        <v>0</v>
      </c>
      <c r="N30" s="12" t="str">
        <f t="shared" si="1"/>
        <v>LE TOTAL DOIT ETRE EGAL A 100%</v>
      </c>
    </row>
    <row r="31" spans="1:14" ht="17.399999999999999" customHeight="1" x14ac:dyDescent="0.3">
      <c r="A31" s="118" t="s">
        <v>7</v>
      </c>
      <c r="B31" s="20" t="s">
        <v>94</v>
      </c>
      <c r="C31" s="18" t="s">
        <v>29</v>
      </c>
      <c r="D31" s="19" t="s">
        <v>204</v>
      </c>
      <c r="E31" s="28" t="s">
        <v>222</v>
      </c>
      <c r="F31" s="57"/>
      <c r="G31" s="58"/>
      <c r="H31" s="58"/>
      <c r="I31" s="58"/>
      <c r="J31" s="58"/>
      <c r="K31" s="58"/>
      <c r="L31" s="138">
        <f t="shared" si="3"/>
        <v>0</v>
      </c>
      <c r="N31" s="12" t="str">
        <f t="shared" si="1"/>
        <v>LE TOTAL DOIT ETRE EGAL A 100%</v>
      </c>
    </row>
    <row r="32" spans="1:14" ht="18.649999999999999" customHeight="1" x14ac:dyDescent="0.3">
      <c r="A32" s="118"/>
      <c r="B32" s="20" t="s">
        <v>95</v>
      </c>
      <c r="C32" s="21" t="s">
        <v>37</v>
      </c>
      <c r="D32" s="19" t="s">
        <v>204</v>
      </c>
      <c r="E32" s="28" t="s">
        <v>225</v>
      </c>
      <c r="F32" s="57"/>
      <c r="G32" s="58"/>
      <c r="H32" s="58"/>
      <c r="I32" s="58"/>
      <c r="J32" s="58"/>
      <c r="K32" s="58"/>
      <c r="L32" s="138">
        <f t="shared" si="3"/>
        <v>0</v>
      </c>
      <c r="N32" s="12" t="str">
        <f t="shared" si="1"/>
        <v>LE TOTAL DOIT ETRE EGAL A 100%</v>
      </c>
    </row>
    <row r="33" spans="1:14" ht="21" customHeight="1" x14ac:dyDescent="0.3">
      <c r="A33" s="118"/>
      <c r="B33" s="20" t="s">
        <v>96</v>
      </c>
      <c r="C33" s="21" t="s">
        <v>38</v>
      </c>
      <c r="D33" s="19" t="s">
        <v>204</v>
      </c>
      <c r="E33" s="28" t="s">
        <v>224</v>
      </c>
      <c r="F33" s="57"/>
      <c r="G33" s="58"/>
      <c r="H33" s="58"/>
      <c r="I33" s="58"/>
      <c r="J33" s="58"/>
      <c r="K33" s="58"/>
      <c r="L33" s="138">
        <f t="shared" si="3"/>
        <v>0</v>
      </c>
      <c r="N33" s="12" t="str">
        <f t="shared" si="1"/>
        <v>LE TOTAL DOIT ETRE EGAL A 100%</v>
      </c>
    </row>
    <row r="34" spans="1:14" ht="18" customHeight="1" x14ac:dyDescent="0.3">
      <c r="A34" s="118"/>
      <c r="B34" s="20" t="s">
        <v>97</v>
      </c>
      <c r="C34" s="21" t="s">
        <v>39</v>
      </c>
      <c r="D34" s="19" t="s">
        <v>204</v>
      </c>
      <c r="E34" s="28" t="s">
        <v>223</v>
      </c>
      <c r="F34" s="57"/>
      <c r="G34" s="58"/>
      <c r="H34" s="58"/>
      <c r="I34" s="58"/>
      <c r="J34" s="58"/>
      <c r="K34" s="58"/>
      <c r="L34" s="138">
        <f t="shared" si="3"/>
        <v>0</v>
      </c>
      <c r="N34" s="12" t="str">
        <f t="shared" si="1"/>
        <v>LE TOTAL DOIT ETRE EGAL A 100%</v>
      </c>
    </row>
    <row r="35" spans="1:14" ht="21" customHeight="1" x14ac:dyDescent="0.3">
      <c r="A35" s="118"/>
      <c r="B35" s="20" t="s">
        <v>98</v>
      </c>
      <c r="C35" s="18" t="s">
        <v>40</v>
      </c>
      <c r="D35" s="19" t="s">
        <v>204</v>
      </c>
      <c r="E35" s="28" t="s">
        <v>226</v>
      </c>
      <c r="F35" s="57"/>
      <c r="G35" s="58"/>
      <c r="H35" s="58"/>
      <c r="I35" s="58"/>
      <c r="J35" s="58"/>
      <c r="K35" s="58"/>
      <c r="L35" s="138">
        <f t="shared" si="3"/>
        <v>0</v>
      </c>
      <c r="N35" s="12" t="str">
        <f t="shared" si="1"/>
        <v>LE TOTAL DOIT ETRE EGAL A 100%</v>
      </c>
    </row>
    <row r="36" spans="1:14" ht="20" customHeight="1" x14ac:dyDescent="0.3">
      <c r="A36" s="118"/>
      <c r="B36" s="20" t="s">
        <v>99</v>
      </c>
      <c r="C36" s="18" t="s">
        <v>240</v>
      </c>
      <c r="D36" s="19" t="s">
        <v>204</v>
      </c>
      <c r="E36" s="28" t="s">
        <v>227</v>
      </c>
      <c r="F36" s="60"/>
      <c r="G36" s="58"/>
      <c r="H36" s="58"/>
      <c r="I36" s="58"/>
      <c r="J36" s="58"/>
      <c r="K36" s="58"/>
      <c r="L36" s="138">
        <f t="shared" si="3"/>
        <v>0</v>
      </c>
      <c r="N36" s="12" t="str">
        <f t="shared" si="1"/>
        <v>LE TOTAL DOIT ETRE EGAL A 100%</v>
      </c>
    </row>
    <row r="37" spans="1:14" ht="21.65" customHeight="1" x14ac:dyDescent="0.3">
      <c r="A37" s="118"/>
      <c r="B37" s="20" t="s">
        <v>100</v>
      </c>
      <c r="C37" s="18" t="s">
        <v>241</v>
      </c>
      <c r="D37" s="19" t="s">
        <v>204</v>
      </c>
      <c r="E37" s="28" t="s">
        <v>228</v>
      </c>
      <c r="F37" s="57"/>
      <c r="G37" s="58"/>
      <c r="H37" s="58"/>
      <c r="I37" s="58"/>
      <c r="J37" s="58"/>
      <c r="K37" s="58"/>
      <c r="L37" s="138">
        <f t="shared" si="3"/>
        <v>0</v>
      </c>
      <c r="N37" s="12" t="str">
        <f t="shared" si="1"/>
        <v>LE TOTAL DOIT ETRE EGAL A 100%</v>
      </c>
    </row>
    <row r="38" spans="1:14" ht="18.5" thickBot="1" x14ac:dyDescent="0.35">
      <c r="A38" s="113" t="s">
        <v>101</v>
      </c>
      <c r="B38" s="114"/>
      <c r="C38" s="29" t="s">
        <v>28</v>
      </c>
      <c r="D38" s="30" t="s">
        <v>204</v>
      </c>
      <c r="E38" s="31"/>
      <c r="F38" s="61"/>
      <c r="G38" s="59"/>
      <c r="H38" s="59"/>
      <c r="I38" s="59"/>
      <c r="J38" s="59"/>
      <c r="K38" s="59"/>
      <c r="L38" s="139">
        <f t="shared" si="3"/>
        <v>0</v>
      </c>
      <c r="N38" s="12" t="str">
        <f t="shared" si="1"/>
        <v>LE TOTAL DOIT ETRE EGAL A 100%</v>
      </c>
    </row>
  </sheetData>
  <sheetProtection algorithmName="SHA-512" hashValue="H785Ck0hJYtL4UqKxdb+jPM4FROFosEps1zAVBAioLHKII+brcWyasNxylZdS4Xx4A77PIKQ/zMiRhhySr1gkA==" saltValue="MuW/UYEoYXIZvx2WOdoQkA==" spinCount="100000" sheet="1" objects="1" scenarios="1" selectLockedCells="1"/>
  <mergeCells count="18">
    <mergeCell ref="D23:L23"/>
    <mergeCell ref="A38:B38"/>
    <mergeCell ref="A6:A8"/>
    <mergeCell ref="A9:B9"/>
    <mergeCell ref="A10:B10"/>
    <mergeCell ref="A31:A37"/>
    <mergeCell ref="A27:A28"/>
    <mergeCell ref="A14:B14"/>
    <mergeCell ref="A20:A26"/>
    <mergeCell ref="A29:A30"/>
    <mergeCell ref="A16:A19"/>
    <mergeCell ref="A15:B15"/>
    <mergeCell ref="A1:N1"/>
    <mergeCell ref="A3:O3"/>
    <mergeCell ref="G10:K10"/>
    <mergeCell ref="G7:I7"/>
    <mergeCell ref="G8:I8"/>
    <mergeCell ref="A5:B5"/>
  </mergeCells>
  <phoneticPr fontId="4" type="noConversion"/>
  <conditionalFormatting sqref="N15:N22">
    <cfRule type="cellIs" dxfId="8" priority="2" operator="equal">
      <formula>"LE TOTAL DOIT ETRE EGAL A 100%"</formula>
    </cfRule>
  </conditionalFormatting>
  <conditionalFormatting sqref="N24:N38">
    <cfRule type="cellIs" dxfId="7" priority="1" operator="equal">
      <formula>"LE TOTAL DOIT ETRE EGAL A 100%"</formula>
    </cfRule>
  </conditionalFormatting>
  <pageMargins left="0.25" right="0.25" top="0.75" bottom="0.75" header="0.3" footer="0.3"/>
  <pageSetup paperSize="9" scale="4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155"/>
  <sheetViews>
    <sheetView topLeftCell="C42" workbookViewId="0">
      <selection activeCell="H47" sqref="H47"/>
    </sheetView>
  </sheetViews>
  <sheetFormatPr baseColWidth="10" defaultRowHeight="14.5" x14ac:dyDescent="0.35"/>
  <cols>
    <col min="1" max="1" width="18.453125" customWidth="1"/>
    <col min="3" max="3" width="32" customWidth="1"/>
    <col min="5" max="5" width="12.54296875" customWidth="1"/>
    <col min="6" max="6" width="18" customWidth="1"/>
    <col min="7" max="7" width="20" customWidth="1"/>
    <col min="8" max="8" width="18.90625" customWidth="1"/>
    <col min="9" max="9" width="19.36328125" customWidth="1"/>
    <col min="10" max="10" width="17.453125" customWidth="1"/>
    <col min="11" max="11" width="18.90625" customWidth="1"/>
    <col min="12" max="12" width="19.6328125" customWidth="1"/>
    <col min="13" max="13" width="11.54296875" style="46"/>
    <col min="14" max="14" width="34.6328125" customWidth="1"/>
    <col min="15" max="15" width="11.54296875" style="46"/>
  </cols>
  <sheetData>
    <row r="1" spans="1:15" s="10" customFormat="1" ht="56.4" customHeight="1" x14ac:dyDescent="0.3">
      <c r="A1" s="99" t="s">
        <v>247</v>
      </c>
      <c r="B1" s="99"/>
      <c r="C1" s="99"/>
      <c r="D1" s="99"/>
      <c r="E1" s="99"/>
      <c r="F1" s="99"/>
      <c r="G1" s="99"/>
      <c r="H1" s="99"/>
      <c r="I1" s="99"/>
      <c r="J1" s="99"/>
      <c r="K1" s="99"/>
      <c r="L1" s="99"/>
      <c r="M1" s="99"/>
      <c r="N1" s="99"/>
      <c r="O1" s="47"/>
    </row>
    <row r="2" spans="1:15" s="10" customFormat="1" ht="14" x14ac:dyDescent="0.3">
      <c r="M2" s="45"/>
      <c r="O2" s="45"/>
    </row>
    <row r="3" spans="1:15" s="10" customFormat="1" ht="72" customHeight="1" x14ac:dyDescent="0.3">
      <c r="A3" s="100" t="s">
        <v>262</v>
      </c>
      <c r="B3" s="101"/>
      <c r="C3" s="101"/>
      <c r="D3" s="101"/>
      <c r="E3" s="101"/>
      <c r="F3" s="101"/>
      <c r="G3" s="101"/>
      <c r="H3" s="101"/>
      <c r="I3" s="101"/>
      <c r="J3" s="101"/>
      <c r="K3" s="101"/>
      <c r="L3" s="101"/>
      <c r="M3" s="101"/>
      <c r="N3" s="101"/>
      <c r="O3" s="102"/>
    </row>
    <row r="4" spans="1:15" s="10" customFormat="1" ht="14" x14ac:dyDescent="0.3">
      <c r="M4" s="45"/>
      <c r="O4" s="45"/>
    </row>
    <row r="5" spans="1:15" s="12" customFormat="1" ht="14" x14ac:dyDescent="0.3">
      <c r="A5" s="108" t="s">
        <v>92</v>
      </c>
      <c r="B5" s="109"/>
      <c r="C5" s="11" t="s">
        <v>93</v>
      </c>
      <c r="M5" s="25"/>
      <c r="O5" s="25"/>
    </row>
    <row r="6" spans="1:15" s="12" customFormat="1" ht="14" x14ac:dyDescent="0.3">
      <c r="A6" s="115" t="s">
        <v>86</v>
      </c>
      <c r="B6" s="13" t="s">
        <v>87</v>
      </c>
      <c r="C6" s="14" t="s">
        <v>231</v>
      </c>
      <c r="D6" s="15"/>
      <c r="E6" s="15"/>
      <c r="F6" s="15"/>
      <c r="G6" s="25"/>
      <c r="H6" s="25"/>
      <c r="I6" s="25"/>
      <c r="M6" s="25"/>
      <c r="O6" s="25"/>
    </row>
    <row r="7" spans="1:15" s="12" customFormat="1" ht="14" x14ac:dyDescent="0.3">
      <c r="A7" s="115"/>
      <c r="B7" s="13" t="s">
        <v>83</v>
      </c>
      <c r="C7" s="14" t="s">
        <v>232</v>
      </c>
      <c r="D7" s="15"/>
      <c r="E7" s="15"/>
      <c r="F7" s="15"/>
      <c r="G7" s="106"/>
      <c r="H7" s="106"/>
      <c r="I7" s="106"/>
      <c r="M7" s="25"/>
      <c r="O7" s="25"/>
    </row>
    <row r="8" spans="1:15" s="12" customFormat="1" ht="14" x14ac:dyDescent="0.3">
      <c r="A8" s="115"/>
      <c r="B8" s="13" t="s">
        <v>88</v>
      </c>
      <c r="C8" s="14" t="s">
        <v>89</v>
      </c>
      <c r="D8" s="15"/>
      <c r="E8" s="15"/>
      <c r="F8" s="15"/>
      <c r="G8" s="107"/>
      <c r="H8" s="107"/>
      <c r="I8" s="107"/>
      <c r="M8" s="25"/>
      <c r="O8" s="25"/>
    </row>
    <row r="9" spans="1:15" s="12" customFormat="1" thickBot="1" x14ac:dyDescent="0.35">
      <c r="A9" s="116" t="s">
        <v>84</v>
      </c>
      <c r="B9" s="117"/>
      <c r="C9" s="14" t="s">
        <v>90</v>
      </c>
      <c r="D9" s="15"/>
      <c r="E9" s="15"/>
      <c r="F9" s="15"/>
      <c r="M9" s="25"/>
      <c r="O9" s="25"/>
    </row>
    <row r="10" spans="1:15" s="12" customFormat="1" ht="15" customHeight="1" thickBot="1" x14ac:dyDescent="0.35">
      <c r="A10" s="116" t="s">
        <v>85</v>
      </c>
      <c r="B10" s="117"/>
      <c r="C10" s="14" t="s">
        <v>91</v>
      </c>
      <c r="D10" s="15"/>
      <c r="E10" s="15"/>
      <c r="G10" s="103" t="s">
        <v>233</v>
      </c>
      <c r="H10" s="104"/>
      <c r="I10" s="104"/>
      <c r="J10" s="104"/>
      <c r="K10" s="105"/>
      <c r="M10" s="25"/>
      <c r="O10" s="25"/>
    </row>
    <row r="11" spans="1:15" ht="15" thickBot="1" x14ac:dyDescent="0.4">
      <c r="F11" s="12"/>
      <c r="G11" s="24" t="s">
        <v>234</v>
      </c>
      <c r="H11" s="24" t="s">
        <v>235</v>
      </c>
      <c r="I11" s="24" t="s">
        <v>236</v>
      </c>
      <c r="J11" s="24" t="s">
        <v>84</v>
      </c>
      <c r="K11" s="24" t="s">
        <v>237</v>
      </c>
      <c r="L11" s="12"/>
    </row>
    <row r="12" spans="1:15" ht="38.4" customHeight="1" thickBot="1" x14ac:dyDescent="0.4">
      <c r="F12" s="12"/>
      <c r="G12" s="34" t="s">
        <v>239</v>
      </c>
      <c r="H12" s="34" t="s">
        <v>239</v>
      </c>
      <c r="I12" s="34" t="s">
        <v>239</v>
      </c>
      <c r="J12" s="34" t="s">
        <v>239</v>
      </c>
      <c r="K12" s="34" t="s">
        <v>239</v>
      </c>
      <c r="L12" s="12"/>
    </row>
    <row r="13" spans="1:15" ht="24.65" customHeight="1" thickBot="1" x14ac:dyDescent="0.4">
      <c r="F13" s="12"/>
      <c r="G13" s="54"/>
      <c r="H13" s="54"/>
      <c r="I13" s="54"/>
      <c r="J13" s="54"/>
      <c r="K13" s="54"/>
      <c r="L13" s="12"/>
    </row>
    <row r="14" spans="1:15" ht="38.4" customHeight="1" thickBot="1" x14ac:dyDescent="0.4">
      <c r="A14" s="34" t="s">
        <v>0</v>
      </c>
      <c r="B14" s="34" t="s">
        <v>41</v>
      </c>
      <c r="C14" s="34" t="s">
        <v>42</v>
      </c>
      <c r="D14" s="34" t="s">
        <v>43</v>
      </c>
      <c r="E14" s="34" t="s">
        <v>203</v>
      </c>
      <c r="F14" s="34" t="s">
        <v>230</v>
      </c>
      <c r="G14" s="34" t="s">
        <v>238</v>
      </c>
      <c r="H14" s="34" t="s">
        <v>238</v>
      </c>
      <c r="I14" s="34" t="s">
        <v>238</v>
      </c>
      <c r="J14" s="34" t="s">
        <v>238</v>
      </c>
      <c r="K14" s="34" t="s">
        <v>238</v>
      </c>
      <c r="L14" s="35" t="s">
        <v>229</v>
      </c>
    </row>
    <row r="15" spans="1:15" ht="20" customHeight="1" x14ac:dyDescent="0.35">
      <c r="A15" s="40" t="s">
        <v>55</v>
      </c>
      <c r="B15" s="40"/>
      <c r="C15" s="40"/>
      <c r="D15" s="40"/>
      <c r="E15" s="40"/>
      <c r="F15" s="40"/>
      <c r="G15" s="41"/>
      <c r="H15" s="41"/>
      <c r="I15" s="41"/>
      <c r="J15" s="41"/>
      <c r="K15" s="41"/>
      <c r="L15" s="41"/>
      <c r="N15" s="17" t="s">
        <v>207</v>
      </c>
    </row>
    <row r="16" spans="1:15" ht="18.5" x14ac:dyDescent="0.35">
      <c r="A16" s="1" t="s">
        <v>56</v>
      </c>
      <c r="B16" s="2" t="s">
        <v>57</v>
      </c>
      <c r="C16" s="2" t="s">
        <v>44</v>
      </c>
      <c r="D16" s="2" t="s">
        <v>45</v>
      </c>
      <c r="E16" s="2" t="s">
        <v>206</v>
      </c>
      <c r="F16" s="55"/>
      <c r="G16" s="56"/>
      <c r="H16" s="56"/>
      <c r="I16" s="56"/>
      <c r="J16" s="56"/>
      <c r="K16" s="56"/>
      <c r="L16" s="62">
        <f t="shared" ref="L16:L21" si="0">(SUMPRODUCT(G$13:K$13,G16:K16))*F16</f>
        <v>0</v>
      </c>
      <c r="N16" t="str">
        <f t="shared" ref="N16:N21" si="1">IF(SUM(G16:K16)&lt;&gt;1,"LE TOTAL DOIT ETRE EGAL A 100%","VALIDE")</f>
        <v>LE TOTAL DOIT ETRE EGAL A 100%</v>
      </c>
    </row>
    <row r="17" spans="1:14" ht="18.5" x14ac:dyDescent="0.35">
      <c r="A17" s="1" t="s">
        <v>58</v>
      </c>
      <c r="B17" s="2" t="s">
        <v>57</v>
      </c>
      <c r="C17" s="2" t="s">
        <v>44</v>
      </c>
      <c r="D17" s="2" t="s">
        <v>46</v>
      </c>
      <c r="E17" s="2" t="s">
        <v>206</v>
      </c>
      <c r="F17" s="55"/>
      <c r="G17" s="56"/>
      <c r="H17" s="56"/>
      <c r="I17" s="56"/>
      <c r="J17" s="56"/>
      <c r="K17" s="56"/>
      <c r="L17" s="62">
        <f t="shared" si="0"/>
        <v>0</v>
      </c>
      <c r="N17" t="str">
        <f t="shared" si="1"/>
        <v>LE TOTAL DOIT ETRE EGAL A 100%</v>
      </c>
    </row>
    <row r="18" spans="1:14" ht="18.5" x14ac:dyDescent="0.35">
      <c r="A18" s="1" t="s">
        <v>59</v>
      </c>
      <c r="B18" s="2" t="s">
        <v>57</v>
      </c>
      <c r="C18" s="2" t="s">
        <v>44</v>
      </c>
      <c r="D18" s="2" t="s">
        <v>47</v>
      </c>
      <c r="E18" s="2" t="s">
        <v>206</v>
      </c>
      <c r="F18" s="55"/>
      <c r="G18" s="56"/>
      <c r="H18" s="56"/>
      <c r="I18" s="56"/>
      <c r="J18" s="56"/>
      <c r="K18" s="56"/>
      <c r="L18" s="62">
        <f t="shared" si="0"/>
        <v>0</v>
      </c>
      <c r="N18" t="str">
        <f t="shared" si="1"/>
        <v>LE TOTAL DOIT ETRE EGAL A 100%</v>
      </c>
    </row>
    <row r="19" spans="1:14" ht="18.5" x14ac:dyDescent="0.35">
      <c r="A19" s="1" t="s">
        <v>60</v>
      </c>
      <c r="B19" s="3" t="s">
        <v>57</v>
      </c>
      <c r="C19" s="3" t="s">
        <v>48</v>
      </c>
      <c r="D19" s="3" t="s">
        <v>45</v>
      </c>
      <c r="E19" s="2" t="s">
        <v>206</v>
      </c>
      <c r="F19" s="55"/>
      <c r="G19" s="56"/>
      <c r="H19" s="56"/>
      <c r="I19" s="56"/>
      <c r="J19" s="56"/>
      <c r="K19" s="56"/>
      <c r="L19" s="62">
        <f t="shared" si="0"/>
        <v>0</v>
      </c>
      <c r="N19" t="str">
        <f t="shared" si="1"/>
        <v>LE TOTAL DOIT ETRE EGAL A 100%</v>
      </c>
    </row>
    <row r="20" spans="1:14" ht="18.5" x14ac:dyDescent="0.35">
      <c r="A20" s="1" t="s">
        <v>61</v>
      </c>
      <c r="B20" s="3" t="s">
        <v>57</v>
      </c>
      <c r="C20" s="3" t="s">
        <v>48</v>
      </c>
      <c r="D20" s="3" t="s">
        <v>46</v>
      </c>
      <c r="E20" s="2" t="s">
        <v>206</v>
      </c>
      <c r="F20" s="55"/>
      <c r="G20" s="56"/>
      <c r="H20" s="56"/>
      <c r="I20" s="56"/>
      <c r="J20" s="56"/>
      <c r="K20" s="56"/>
      <c r="L20" s="62">
        <f t="shared" si="0"/>
        <v>0</v>
      </c>
      <c r="N20" t="str">
        <f t="shared" si="1"/>
        <v>LE TOTAL DOIT ETRE EGAL A 100%</v>
      </c>
    </row>
    <row r="21" spans="1:14" ht="18.5" x14ac:dyDescent="0.35">
      <c r="A21" s="1" t="s">
        <v>62</v>
      </c>
      <c r="B21" s="3" t="s">
        <v>57</v>
      </c>
      <c r="C21" s="3" t="s">
        <v>48</v>
      </c>
      <c r="D21" s="3" t="s">
        <v>47</v>
      </c>
      <c r="E21" s="2" t="s">
        <v>206</v>
      </c>
      <c r="F21" s="55"/>
      <c r="G21" s="56"/>
      <c r="H21" s="56"/>
      <c r="I21" s="56"/>
      <c r="J21" s="56"/>
      <c r="K21" s="56"/>
      <c r="L21" s="62">
        <f t="shared" si="0"/>
        <v>0</v>
      </c>
      <c r="N21" t="str">
        <f t="shared" si="1"/>
        <v>LE TOTAL DOIT ETRE EGAL A 100%</v>
      </c>
    </row>
    <row r="22" spans="1:14" ht="18" customHeight="1" x14ac:dyDescent="0.35">
      <c r="A22" s="52" t="s">
        <v>102</v>
      </c>
      <c r="B22" s="52"/>
      <c r="C22" s="52"/>
      <c r="D22" s="52"/>
      <c r="E22" s="40"/>
      <c r="F22" s="40"/>
      <c r="G22" s="43"/>
      <c r="H22" s="43"/>
      <c r="I22" s="43"/>
      <c r="J22" s="43"/>
      <c r="K22" s="43"/>
      <c r="L22" s="43"/>
      <c r="N22" s="44"/>
    </row>
    <row r="23" spans="1:14" ht="18.5" x14ac:dyDescent="0.35">
      <c r="A23" s="1" t="s">
        <v>103</v>
      </c>
      <c r="B23" s="2" t="s">
        <v>104</v>
      </c>
      <c r="C23" s="2" t="s">
        <v>44</v>
      </c>
      <c r="D23" s="2" t="s">
        <v>45</v>
      </c>
      <c r="E23" s="2" t="s">
        <v>206</v>
      </c>
      <c r="F23" s="55"/>
      <c r="G23" s="56"/>
      <c r="H23" s="56"/>
      <c r="I23" s="56"/>
      <c r="J23" s="56"/>
      <c r="K23" s="56"/>
      <c r="L23" s="62">
        <f t="shared" ref="L23:L28" si="2">(SUMPRODUCT(G$13:K$13,G23:K23))*F23</f>
        <v>0</v>
      </c>
      <c r="N23" t="str">
        <f t="shared" ref="N23:N28" si="3">IF(SUM(G23:K23)&lt;&gt;1,"LE TOTAL DOIT ETRE EGAL A 100%","VALIDE")</f>
        <v>LE TOTAL DOIT ETRE EGAL A 100%</v>
      </c>
    </row>
    <row r="24" spans="1:14" ht="18.5" x14ac:dyDescent="0.35">
      <c r="A24" s="1" t="s">
        <v>105</v>
      </c>
      <c r="B24" s="2" t="s">
        <v>104</v>
      </c>
      <c r="C24" s="2" t="s">
        <v>44</v>
      </c>
      <c r="D24" s="2" t="s">
        <v>46</v>
      </c>
      <c r="E24" s="2" t="s">
        <v>206</v>
      </c>
      <c r="F24" s="55"/>
      <c r="G24" s="56"/>
      <c r="H24" s="56"/>
      <c r="I24" s="56"/>
      <c r="J24" s="56"/>
      <c r="K24" s="56"/>
      <c r="L24" s="62">
        <f t="shared" si="2"/>
        <v>0</v>
      </c>
      <c r="N24" t="str">
        <f t="shared" si="3"/>
        <v>LE TOTAL DOIT ETRE EGAL A 100%</v>
      </c>
    </row>
    <row r="25" spans="1:14" ht="18.5" x14ac:dyDescent="0.35">
      <c r="A25" s="1" t="s">
        <v>106</v>
      </c>
      <c r="B25" s="2" t="s">
        <v>104</v>
      </c>
      <c r="C25" s="2" t="s">
        <v>44</v>
      </c>
      <c r="D25" s="2" t="s">
        <v>47</v>
      </c>
      <c r="E25" s="2" t="s">
        <v>206</v>
      </c>
      <c r="F25" s="55"/>
      <c r="G25" s="56"/>
      <c r="H25" s="56"/>
      <c r="I25" s="56"/>
      <c r="J25" s="56"/>
      <c r="K25" s="56"/>
      <c r="L25" s="62">
        <f t="shared" si="2"/>
        <v>0</v>
      </c>
      <c r="N25" t="str">
        <f t="shared" si="3"/>
        <v>LE TOTAL DOIT ETRE EGAL A 100%</v>
      </c>
    </row>
    <row r="26" spans="1:14" ht="18.5" x14ac:dyDescent="0.35">
      <c r="A26" s="1" t="s">
        <v>107</v>
      </c>
      <c r="B26" s="3" t="s">
        <v>104</v>
      </c>
      <c r="C26" s="3" t="s">
        <v>48</v>
      </c>
      <c r="D26" s="3" t="s">
        <v>45</v>
      </c>
      <c r="E26" s="2" t="s">
        <v>206</v>
      </c>
      <c r="F26" s="55"/>
      <c r="G26" s="56"/>
      <c r="H26" s="56"/>
      <c r="I26" s="56"/>
      <c r="J26" s="56"/>
      <c r="K26" s="56"/>
      <c r="L26" s="62">
        <f t="shared" si="2"/>
        <v>0</v>
      </c>
      <c r="N26" t="str">
        <f t="shared" si="3"/>
        <v>LE TOTAL DOIT ETRE EGAL A 100%</v>
      </c>
    </row>
    <row r="27" spans="1:14" ht="18.5" x14ac:dyDescent="0.35">
      <c r="A27" s="1" t="s">
        <v>108</v>
      </c>
      <c r="B27" s="3" t="s">
        <v>104</v>
      </c>
      <c r="C27" s="3" t="s">
        <v>48</v>
      </c>
      <c r="D27" s="3" t="s">
        <v>46</v>
      </c>
      <c r="E27" s="2" t="s">
        <v>206</v>
      </c>
      <c r="F27" s="55"/>
      <c r="G27" s="56"/>
      <c r="H27" s="56"/>
      <c r="I27" s="56"/>
      <c r="J27" s="56"/>
      <c r="K27" s="56"/>
      <c r="L27" s="62">
        <f t="shared" si="2"/>
        <v>0</v>
      </c>
      <c r="N27" t="str">
        <f t="shared" si="3"/>
        <v>LE TOTAL DOIT ETRE EGAL A 100%</v>
      </c>
    </row>
    <row r="28" spans="1:14" ht="18.5" x14ac:dyDescent="0.35">
      <c r="A28" s="1" t="s">
        <v>109</v>
      </c>
      <c r="B28" s="3" t="s">
        <v>104</v>
      </c>
      <c r="C28" s="3" t="s">
        <v>48</v>
      </c>
      <c r="D28" s="3" t="s">
        <v>47</v>
      </c>
      <c r="E28" s="2" t="s">
        <v>206</v>
      </c>
      <c r="F28" s="55"/>
      <c r="G28" s="56"/>
      <c r="H28" s="56"/>
      <c r="I28" s="56"/>
      <c r="J28" s="56"/>
      <c r="K28" s="56"/>
      <c r="L28" s="62">
        <f t="shared" si="2"/>
        <v>0</v>
      </c>
      <c r="N28" t="str">
        <f t="shared" si="3"/>
        <v>LE TOTAL DOIT ETRE EGAL A 100%</v>
      </c>
    </row>
    <row r="29" spans="1:14" x14ac:dyDescent="0.35">
      <c r="A29" s="52" t="s">
        <v>110</v>
      </c>
      <c r="B29" s="52"/>
      <c r="C29" s="52"/>
      <c r="D29" s="52"/>
      <c r="E29" s="40"/>
      <c r="F29" s="40"/>
      <c r="G29" s="43"/>
      <c r="H29" s="43"/>
      <c r="I29" s="43"/>
      <c r="J29" s="43"/>
      <c r="K29" s="43"/>
      <c r="L29" s="43"/>
      <c r="N29" s="42"/>
    </row>
    <row r="30" spans="1:14" ht="18.5" x14ac:dyDescent="0.35">
      <c r="A30" s="1" t="s">
        <v>111</v>
      </c>
      <c r="B30" s="2" t="s">
        <v>112</v>
      </c>
      <c r="C30" s="2" t="s">
        <v>44</v>
      </c>
      <c r="D30" s="2" t="s">
        <v>45</v>
      </c>
      <c r="E30" s="2" t="s">
        <v>206</v>
      </c>
      <c r="F30" s="55"/>
      <c r="G30" s="56"/>
      <c r="H30" s="56"/>
      <c r="I30" s="56"/>
      <c r="J30" s="56"/>
      <c r="K30" s="56"/>
      <c r="L30" s="62">
        <f t="shared" ref="L30:L35" si="4">(SUMPRODUCT(G$13:K$13,G30:K30))*F30</f>
        <v>0</v>
      </c>
      <c r="N30" t="str">
        <f t="shared" ref="N30:N35" si="5">IF(SUM(G30:K30)&lt;&gt;1,"LE TOTAL DOIT ETRE EGAL A 100%","VALIDE")</f>
        <v>LE TOTAL DOIT ETRE EGAL A 100%</v>
      </c>
    </row>
    <row r="31" spans="1:14" ht="18.5" x14ac:dyDescent="0.35">
      <c r="A31" s="1" t="s">
        <v>64</v>
      </c>
      <c r="B31" s="2" t="s">
        <v>63</v>
      </c>
      <c r="C31" s="2" t="s">
        <v>44</v>
      </c>
      <c r="D31" s="2" t="s">
        <v>46</v>
      </c>
      <c r="E31" s="2" t="s">
        <v>206</v>
      </c>
      <c r="F31" s="55"/>
      <c r="G31" s="56"/>
      <c r="H31" s="56"/>
      <c r="I31" s="56"/>
      <c r="J31" s="56"/>
      <c r="K31" s="56"/>
      <c r="L31" s="62">
        <f t="shared" si="4"/>
        <v>0</v>
      </c>
      <c r="N31" t="str">
        <f t="shared" si="5"/>
        <v>LE TOTAL DOIT ETRE EGAL A 100%</v>
      </c>
    </row>
    <row r="32" spans="1:14" ht="18.5" x14ac:dyDescent="0.35">
      <c r="A32" s="1" t="s">
        <v>113</v>
      </c>
      <c r="B32" s="2" t="s">
        <v>112</v>
      </c>
      <c r="C32" s="2" t="s">
        <v>44</v>
      </c>
      <c r="D32" s="2" t="s">
        <v>46</v>
      </c>
      <c r="E32" s="2" t="s">
        <v>206</v>
      </c>
      <c r="F32" s="55"/>
      <c r="G32" s="56"/>
      <c r="H32" s="56"/>
      <c r="I32" s="56"/>
      <c r="J32" s="56"/>
      <c r="K32" s="56"/>
      <c r="L32" s="62">
        <f t="shared" si="4"/>
        <v>0</v>
      </c>
      <c r="N32" t="str">
        <f t="shared" si="5"/>
        <v>LE TOTAL DOIT ETRE EGAL A 100%</v>
      </c>
    </row>
    <row r="33" spans="1:14" ht="18.5" x14ac:dyDescent="0.35">
      <c r="A33" s="1" t="s">
        <v>65</v>
      </c>
      <c r="B33" s="3" t="s">
        <v>63</v>
      </c>
      <c r="C33" s="3" t="s">
        <v>48</v>
      </c>
      <c r="D33" s="3" t="s">
        <v>45</v>
      </c>
      <c r="E33" s="2" t="s">
        <v>206</v>
      </c>
      <c r="F33" s="55"/>
      <c r="G33" s="56"/>
      <c r="H33" s="56"/>
      <c r="I33" s="56"/>
      <c r="J33" s="56"/>
      <c r="K33" s="56"/>
      <c r="L33" s="62">
        <f t="shared" si="4"/>
        <v>0</v>
      </c>
      <c r="N33" t="str">
        <f t="shared" si="5"/>
        <v>LE TOTAL DOIT ETRE EGAL A 100%</v>
      </c>
    </row>
    <row r="34" spans="1:14" ht="18.5" x14ac:dyDescent="0.35">
      <c r="A34" s="1" t="s">
        <v>114</v>
      </c>
      <c r="B34" s="3" t="s">
        <v>112</v>
      </c>
      <c r="C34" s="3" t="s">
        <v>44</v>
      </c>
      <c r="D34" s="3" t="s">
        <v>47</v>
      </c>
      <c r="E34" s="2" t="s">
        <v>206</v>
      </c>
      <c r="F34" s="55"/>
      <c r="G34" s="56"/>
      <c r="H34" s="56"/>
      <c r="I34" s="56"/>
      <c r="J34" s="56"/>
      <c r="K34" s="56"/>
      <c r="L34" s="62">
        <f t="shared" si="4"/>
        <v>0</v>
      </c>
      <c r="N34" t="str">
        <f t="shared" si="5"/>
        <v>LE TOTAL DOIT ETRE EGAL A 100%</v>
      </c>
    </row>
    <row r="35" spans="1:14" ht="18.5" x14ac:dyDescent="0.35">
      <c r="A35" s="1" t="s">
        <v>66</v>
      </c>
      <c r="B35" s="3" t="s">
        <v>63</v>
      </c>
      <c r="C35" s="3" t="s">
        <v>48</v>
      </c>
      <c r="D35" s="3" t="s">
        <v>47</v>
      </c>
      <c r="E35" s="2" t="s">
        <v>206</v>
      </c>
      <c r="F35" s="55"/>
      <c r="G35" s="56"/>
      <c r="H35" s="56"/>
      <c r="I35" s="56"/>
      <c r="J35" s="56"/>
      <c r="K35" s="56"/>
      <c r="L35" s="62">
        <f t="shared" si="4"/>
        <v>0</v>
      </c>
      <c r="N35" t="str">
        <f t="shared" si="5"/>
        <v>LE TOTAL DOIT ETRE EGAL A 100%</v>
      </c>
    </row>
    <row r="36" spans="1:14" x14ac:dyDescent="0.35">
      <c r="A36" s="52" t="s">
        <v>67</v>
      </c>
      <c r="B36" s="52"/>
      <c r="C36" s="52"/>
      <c r="D36" s="52"/>
      <c r="E36" s="40"/>
      <c r="F36" s="40"/>
      <c r="G36" s="43"/>
      <c r="H36" s="43"/>
      <c r="I36" s="43"/>
      <c r="J36" s="43"/>
      <c r="K36" s="43"/>
      <c r="L36" s="43"/>
      <c r="N36" s="42"/>
    </row>
    <row r="37" spans="1:14" ht="18.5" x14ac:dyDescent="0.35">
      <c r="A37" s="1" t="s">
        <v>68</v>
      </c>
      <c r="B37" s="2" t="s">
        <v>69</v>
      </c>
      <c r="C37" s="2" t="s">
        <v>44</v>
      </c>
      <c r="D37" s="2" t="s">
        <v>45</v>
      </c>
      <c r="E37" s="2" t="s">
        <v>206</v>
      </c>
      <c r="F37" s="55"/>
      <c r="G37" s="56"/>
      <c r="H37" s="56"/>
      <c r="I37" s="56"/>
      <c r="J37" s="56"/>
      <c r="K37" s="56"/>
      <c r="L37" s="62">
        <f t="shared" ref="L37:L42" si="6">(SUMPRODUCT(G$13:K$13,G37:K37))*F37</f>
        <v>0</v>
      </c>
      <c r="N37" t="str">
        <f t="shared" ref="N37:N42" si="7">IF(SUM(G37:K37)&lt;&gt;1,"LE TOTAL DOIT ETRE EGAL A 100%","VALIDE")</f>
        <v>LE TOTAL DOIT ETRE EGAL A 100%</v>
      </c>
    </row>
    <row r="38" spans="1:14" ht="18.5" x14ac:dyDescent="0.35">
      <c r="A38" s="1" t="s">
        <v>70</v>
      </c>
      <c r="B38" s="2" t="s">
        <v>69</v>
      </c>
      <c r="C38" s="2" t="s">
        <v>44</v>
      </c>
      <c r="D38" s="2" t="s">
        <v>46</v>
      </c>
      <c r="E38" s="2" t="s">
        <v>206</v>
      </c>
      <c r="F38" s="55"/>
      <c r="G38" s="56"/>
      <c r="H38" s="56"/>
      <c r="I38" s="56"/>
      <c r="J38" s="56"/>
      <c r="K38" s="56"/>
      <c r="L38" s="62">
        <f t="shared" si="6"/>
        <v>0</v>
      </c>
      <c r="N38" t="str">
        <f t="shared" si="7"/>
        <v>LE TOTAL DOIT ETRE EGAL A 100%</v>
      </c>
    </row>
    <row r="39" spans="1:14" ht="18.5" x14ac:dyDescent="0.35">
      <c r="A39" s="1" t="s">
        <v>71</v>
      </c>
      <c r="B39" s="2" t="s">
        <v>69</v>
      </c>
      <c r="C39" s="2" t="s">
        <v>44</v>
      </c>
      <c r="D39" s="2" t="s">
        <v>47</v>
      </c>
      <c r="E39" s="2" t="s">
        <v>206</v>
      </c>
      <c r="F39" s="55"/>
      <c r="G39" s="56"/>
      <c r="H39" s="56"/>
      <c r="I39" s="56"/>
      <c r="J39" s="56"/>
      <c r="K39" s="56"/>
      <c r="L39" s="62">
        <f t="shared" si="6"/>
        <v>0</v>
      </c>
      <c r="N39" t="str">
        <f t="shared" si="7"/>
        <v>LE TOTAL DOIT ETRE EGAL A 100%</v>
      </c>
    </row>
    <row r="40" spans="1:14" ht="18.5" x14ac:dyDescent="0.35">
      <c r="A40" s="1" t="s">
        <v>72</v>
      </c>
      <c r="B40" s="3" t="s">
        <v>69</v>
      </c>
      <c r="C40" s="3" t="s">
        <v>48</v>
      </c>
      <c r="D40" s="3" t="s">
        <v>45</v>
      </c>
      <c r="E40" s="2" t="s">
        <v>206</v>
      </c>
      <c r="F40" s="55"/>
      <c r="G40" s="56"/>
      <c r="H40" s="56"/>
      <c r="I40" s="56"/>
      <c r="J40" s="56"/>
      <c r="K40" s="56"/>
      <c r="L40" s="62">
        <f t="shared" si="6"/>
        <v>0</v>
      </c>
      <c r="N40" t="str">
        <f t="shared" si="7"/>
        <v>LE TOTAL DOIT ETRE EGAL A 100%</v>
      </c>
    </row>
    <row r="41" spans="1:14" ht="18.5" x14ac:dyDescent="0.35">
      <c r="A41" s="1" t="s">
        <v>73</v>
      </c>
      <c r="B41" s="3" t="s">
        <v>69</v>
      </c>
      <c r="C41" s="3" t="s">
        <v>48</v>
      </c>
      <c r="D41" s="3" t="s">
        <v>46</v>
      </c>
      <c r="E41" s="2" t="s">
        <v>206</v>
      </c>
      <c r="F41" s="55"/>
      <c r="G41" s="56"/>
      <c r="H41" s="56"/>
      <c r="I41" s="56"/>
      <c r="J41" s="56"/>
      <c r="K41" s="56"/>
      <c r="L41" s="62">
        <f t="shared" si="6"/>
        <v>0</v>
      </c>
      <c r="N41" t="str">
        <f t="shared" si="7"/>
        <v>LE TOTAL DOIT ETRE EGAL A 100%</v>
      </c>
    </row>
    <row r="42" spans="1:14" ht="18.5" x14ac:dyDescent="0.35">
      <c r="A42" s="1" t="s">
        <v>74</v>
      </c>
      <c r="B42" s="3" t="s">
        <v>69</v>
      </c>
      <c r="C42" s="3" t="s">
        <v>48</v>
      </c>
      <c r="D42" s="3" t="s">
        <v>47</v>
      </c>
      <c r="E42" s="2" t="s">
        <v>206</v>
      </c>
      <c r="F42" s="55"/>
      <c r="G42" s="56"/>
      <c r="H42" s="56"/>
      <c r="I42" s="56"/>
      <c r="J42" s="56"/>
      <c r="K42" s="56"/>
      <c r="L42" s="62">
        <f t="shared" si="6"/>
        <v>0</v>
      </c>
      <c r="N42" t="str">
        <f t="shared" si="7"/>
        <v>LE TOTAL DOIT ETRE EGAL A 100%</v>
      </c>
    </row>
    <row r="43" spans="1:14" x14ac:dyDescent="0.35">
      <c r="A43" s="52" t="s">
        <v>115</v>
      </c>
      <c r="B43" s="52"/>
      <c r="C43" s="52"/>
      <c r="D43" s="52"/>
      <c r="E43" s="40"/>
      <c r="F43" s="40"/>
      <c r="G43" s="43"/>
      <c r="H43" s="43"/>
      <c r="I43" s="43"/>
      <c r="J43" s="43"/>
      <c r="K43" s="43"/>
      <c r="L43" s="43"/>
      <c r="N43" s="42"/>
    </row>
    <row r="44" spans="1:14" ht="18.5" x14ac:dyDescent="0.35">
      <c r="A44" s="1" t="s">
        <v>75</v>
      </c>
      <c r="B44" s="2" t="s">
        <v>76</v>
      </c>
      <c r="C44" s="2" t="s">
        <v>44</v>
      </c>
      <c r="D44" s="2" t="s">
        <v>45</v>
      </c>
      <c r="E44" s="2" t="s">
        <v>206</v>
      </c>
      <c r="F44" s="55"/>
      <c r="G44" s="56"/>
      <c r="H44" s="56"/>
      <c r="I44" s="56"/>
      <c r="J44" s="56"/>
      <c r="K44" s="56"/>
      <c r="L44" s="62">
        <f t="shared" ref="L44:L49" si="8">(SUMPRODUCT(G$13:K$13,G44:K44))*F44</f>
        <v>0</v>
      </c>
      <c r="N44" t="str">
        <f t="shared" ref="N44:N49" si="9">IF(SUM(G44:K44)&lt;&gt;1,"LE TOTAL DOIT ETRE EGAL A 100%","VALIDE")</f>
        <v>LE TOTAL DOIT ETRE EGAL A 100%</v>
      </c>
    </row>
    <row r="45" spans="1:14" ht="18.5" x14ac:dyDescent="0.35">
      <c r="A45" s="1" t="s">
        <v>77</v>
      </c>
      <c r="B45" s="2" t="s">
        <v>76</v>
      </c>
      <c r="C45" s="2" t="s">
        <v>44</v>
      </c>
      <c r="D45" s="2" t="s">
        <v>46</v>
      </c>
      <c r="E45" s="2" t="s">
        <v>206</v>
      </c>
      <c r="F45" s="55"/>
      <c r="G45" s="56"/>
      <c r="H45" s="56"/>
      <c r="I45" s="56"/>
      <c r="J45" s="56"/>
      <c r="K45" s="56"/>
      <c r="L45" s="62">
        <f t="shared" si="8"/>
        <v>0</v>
      </c>
      <c r="N45" t="str">
        <f t="shared" si="9"/>
        <v>LE TOTAL DOIT ETRE EGAL A 100%</v>
      </c>
    </row>
    <row r="46" spans="1:14" ht="18.5" x14ac:dyDescent="0.35">
      <c r="A46" s="1" t="s">
        <v>78</v>
      </c>
      <c r="B46" s="2" t="s">
        <v>76</v>
      </c>
      <c r="C46" s="2" t="s">
        <v>44</v>
      </c>
      <c r="D46" s="2" t="s">
        <v>47</v>
      </c>
      <c r="E46" s="2" t="s">
        <v>206</v>
      </c>
      <c r="F46" s="55"/>
      <c r="G46" s="56"/>
      <c r="H46" s="56"/>
      <c r="I46" s="56"/>
      <c r="J46" s="56"/>
      <c r="K46" s="56"/>
      <c r="L46" s="62">
        <f t="shared" si="8"/>
        <v>0</v>
      </c>
      <c r="N46" t="str">
        <f t="shared" si="9"/>
        <v>LE TOTAL DOIT ETRE EGAL A 100%</v>
      </c>
    </row>
    <row r="47" spans="1:14" ht="18.5" x14ac:dyDescent="0.35">
      <c r="A47" s="1" t="s">
        <v>79</v>
      </c>
      <c r="B47" s="3" t="s">
        <v>76</v>
      </c>
      <c r="C47" s="3" t="s">
        <v>48</v>
      </c>
      <c r="D47" s="3" t="s">
        <v>45</v>
      </c>
      <c r="E47" s="2" t="s">
        <v>206</v>
      </c>
      <c r="F47" s="55"/>
      <c r="G47" s="56"/>
      <c r="H47" s="56"/>
      <c r="I47" s="56"/>
      <c r="J47" s="56"/>
      <c r="K47" s="56"/>
      <c r="L47" s="62">
        <f t="shared" si="8"/>
        <v>0</v>
      </c>
      <c r="N47" t="str">
        <f t="shared" si="9"/>
        <v>LE TOTAL DOIT ETRE EGAL A 100%</v>
      </c>
    </row>
    <row r="48" spans="1:14" ht="18.5" x14ac:dyDescent="0.35">
      <c r="A48" s="1" t="s">
        <v>80</v>
      </c>
      <c r="B48" s="3" t="s">
        <v>76</v>
      </c>
      <c r="C48" s="3" t="s">
        <v>48</v>
      </c>
      <c r="D48" s="3" t="s">
        <v>46</v>
      </c>
      <c r="E48" s="2" t="s">
        <v>206</v>
      </c>
      <c r="F48" s="55"/>
      <c r="G48" s="56"/>
      <c r="H48" s="56"/>
      <c r="I48" s="56"/>
      <c r="J48" s="56"/>
      <c r="K48" s="56"/>
      <c r="L48" s="62">
        <f t="shared" si="8"/>
        <v>0</v>
      </c>
      <c r="N48" t="str">
        <f t="shared" si="9"/>
        <v>LE TOTAL DOIT ETRE EGAL A 100%</v>
      </c>
    </row>
    <row r="49" spans="1:14" ht="18.5" x14ac:dyDescent="0.35">
      <c r="A49" s="1" t="s">
        <v>81</v>
      </c>
      <c r="B49" s="3" t="s">
        <v>76</v>
      </c>
      <c r="C49" s="3" t="s">
        <v>48</v>
      </c>
      <c r="D49" s="3" t="s">
        <v>47</v>
      </c>
      <c r="E49" s="2" t="s">
        <v>206</v>
      </c>
      <c r="F49" s="55"/>
      <c r="G49" s="56"/>
      <c r="H49" s="56"/>
      <c r="I49" s="56"/>
      <c r="J49" s="56"/>
      <c r="K49" s="56"/>
      <c r="L49" s="62">
        <f t="shared" si="8"/>
        <v>0</v>
      </c>
      <c r="N49" t="str">
        <f t="shared" si="9"/>
        <v>LE TOTAL DOIT ETRE EGAL A 100%</v>
      </c>
    </row>
    <row r="50" spans="1:14" x14ac:dyDescent="0.35">
      <c r="A50" s="52" t="s">
        <v>116</v>
      </c>
      <c r="B50" s="52"/>
      <c r="C50" s="52"/>
      <c r="D50" s="52"/>
      <c r="E50" s="40"/>
      <c r="F50" s="40"/>
      <c r="G50" s="43"/>
      <c r="H50" s="43"/>
      <c r="I50" s="43"/>
      <c r="J50" s="43"/>
      <c r="K50" s="43"/>
      <c r="L50" s="43"/>
      <c r="N50" s="42"/>
    </row>
    <row r="51" spans="1:14" ht="18.5" x14ac:dyDescent="0.35">
      <c r="A51" s="1" t="s">
        <v>117</v>
      </c>
      <c r="B51" s="2" t="s">
        <v>118</v>
      </c>
      <c r="C51" s="2" t="s">
        <v>44</v>
      </c>
      <c r="D51" s="2" t="s">
        <v>45</v>
      </c>
      <c r="E51" s="2" t="s">
        <v>206</v>
      </c>
      <c r="F51" s="55"/>
      <c r="G51" s="56"/>
      <c r="H51" s="56"/>
      <c r="I51" s="56"/>
      <c r="J51" s="56"/>
      <c r="K51" s="56"/>
      <c r="L51" s="62">
        <f t="shared" ref="L51:L56" si="10">(SUMPRODUCT(G$13:K$13,G51:K51))*F51</f>
        <v>0</v>
      </c>
      <c r="N51" t="str">
        <f t="shared" ref="N51:N56" si="11">IF(SUM(G51:K51)&lt;&gt;1,"LE TOTAL DOIT ETRE EGAL A 100%","VALIDE")</f>
        <v>LE TOTAL DOIT ETRE EGAL A 100%</v>
      </c>
    </row>
    <row r="52" spans="1:14" ht="18.5" x14ac:dyDescent="0.35">
      <c r="A52" s="1" t="s">
        <v>119</v>
      </c>
      <c r="B52" s="2" t="s">
        <v>118</v>
      </c>
      <c r="C52" s="2" t="s">
        <v>44</v>
      </c>
      <c r="D52" s="2" t="s">
        <v>46</v>
      </c>
      <c r="E52" s="2" t="s">
        <v>206</v>
      </c>
      <c r="F52" s="55"/>
      <c r="G52" s="56"/>
      <c r="H52" s="56"/>
      <c r="I52" s="56"/>
      <c r="J52" s="56"/>
      <c r="K52" s="56"/>
      <c r="L52" s="62">
        <f t="shared" si="10"/>
        <v>0</v>
      </c>
      <c r="N52" t="str">
        <f t="shared" si="11"/>
        <v>LE TOTAL DOIT ETRE EGAL A 100%</v>
      </c>
    </row>
    <row r="53" spans="1:14" ht="18.5" x14ac:dyDescent="0.35">
      <c r="A53" s="1" t="s">
        <v>120</v>
      </c>
      <c r="B53" s="2" t="s">
        <v>118</v>
      </c>
      <c r="C53" s="2" t="s">
        <v>44</v>
      </c>
      <c r="D53" s="2" t="s">
        <v>47</v>
      </c>
      <c r="E53" s="2" t="s">
        <v>206</v>
      </c>
      <c r="F53" s="55"/>
      <c r="G53" s="56"/>
      <c r="H53" s="56"/>
      <c r="I53" s="56"/>
      <c r="J53" s="56"/>
      <c r="K53" s="56"/>
      <c r="L53" s="62">
        <f t="shared" si="10"/>
        <v>0</v>
      </c>
      <c r="N53" t="str">
        <f t="shared" si="11"/>
        <v>LE TOTAL DOIT ETRE EGAL A 100%</v>
      </c>
    </row>
    <row r="54" spans="1:14" ht="18.5" x14ac:dyDescent="0.35">
      <c r="A54" s="1" t="s">
        <v>121</v>
      </c>
      <c r="B54" s="3" t="s">
        <v>118</v>
      </c>
      <c r="C54" s="3" t="s">
        <v>48</v>
      </c>
      <c r="D54" s="3" t="s">
        <v>45</v>
      </c>
      <c r="E54" s="2" t="s">
        <v>206</v>
      </c>
      <c r="F54" s="55"/>
      <c r="G54" s="56"/>
      <c r="H54" s="56"/>
      <c r="I54" s="56"/>
      <c r="J54" s="56"/>
      <c r="K54" s="56"/>
      <c r="L54" s="62">
        <f t="shared" si="10"/>
        <v>0</v>
      </c>
      <c r="N54" t="str">
        <f t="shared" si="11"/>
        <v>LE TOTAL DOIT ETRE EGAL A 100%</v>
      </c>
    </row>
    <row r="55" spans="1:14" ht="18.5" x14ac:dyDescent="0.35">
      <c r="A55" s="1" t="s">
        <v>122</v>
      </c>
      <c r="B55" s="3" t="s">
        <v>118</v>
      </c>
      <c r="C55" s="3" t="s">
        <v>48</v>
      </c>
      <c r="D55" s="3" t="s">
        <v>46</v>
      </c>
      <c r="E55" s="2" t="s">
        <v>206</v>
      </c>
      <c r="F55" s="55"/>
      <c r="G55" s="56"/>
      <c r="H55" s="56"/>
      <c r="I55" s="56"/>
      <c r="J55" s="56"/>
      <c r="K55" s="56"/>
      <c r="L55" s="62">
        <f t="shared" si="10"/>
        <v>0</v>
      </c>
      <c r="N55" t="str">
        <f t="shared" si="11"/>
        <v>LE TOTAL DOIT ETRE EGAL A 100%</v>
      </c>
    </row>
    <row r="56" spans="1:14" ht="18.5" x14ac:dyDescent="0.35">
      <c r="A56" s="1" t="s">
        <v>123</v>
      </c>
      <c r="B56" s="3" t="s">
        <v>118</v>
      </c>
      <c r="C56" s="3" t="s">
        <v>48</v>
      </c>
      <c r="D56" s="3" t="s">
        <v>47</v>
      </c>
      <c r="E56" s="2" t="s">
        <v>206</v>
      </c>
      <c r="F56" s="55"/>
      <c r="G56" s="56"/>
      <c r="H56" s="56"/>
      <c r="I56" s="56"/>
      <c r="J56" s="56"/>
      <c r="K56" s="56"/>
      <c r="L56" s="62">
        <f t="shared" si="10"/>
        <v>0</v>
      </c>
      <c r="N56" t="str">
        <f t="shared" si="11"/>
        <v>LE TOTAL DOIT ETRE EGAL A 100%</v>
      </c>
    </row>
    <row r="57" spans="1:14" x14ac:dyDescent="0.35">
      <c r="A57" s="52" t="s">
        <v>124</v>
      </c>
      <c r="B57" s="52"/>
      <c r="C57" s="52"/>
      <c r="D57" s="52"/>
      <c r="E57" s="40"/>
      <c r="F57" s="40"/>
      <c r="G57" s="43"/>
      <c r="H57" s="43"/>
      <c r="I57" s="43"/>
      <c r="J57" s="43"/>
      <c r="K57" s="43"/>
      <c r="L57" s="43"/>
      <c r="N57" s="42"/>
    </row>
    <row r="58" spans="1:14" ht="18.5" x14ac:dyDescent="0.35">
      <c r="A58" s="1" t="s">
        <v>125</v>
      </c>
      <c r="B58" s="2" t="s">
        <v>126</v>
      </c>
      <c r="C58" s="2" t="s">
        <v>44</v>
      </c>
      <c r="D58" s="2" t="s">
        <v>45</v>
      </c>
      <c r="E58" s="2" t="s">
        <v>206</v>
      </c>
      <c r="F58" s="55"/>
      <c r="G58" s="56"/>
      <c r="H58" s="56"/>
      <c r="I58" s="56"/>
      <c r="J58" s="56"/>
      <c r="K58" s="56"/>
      <c r="L58" s="62">
        <f t="shared" ref="L58:L63" si="12">(SUMPRODUCT(G$13:K$13,G58:K58))*F58</f>
        <v>0</v>
      </c>
      <c r="N58" t="str">
        <f t="shared" ref="N58:N63" si="13">IF(SUM(G58:K58)&lt;&gt;1,"LE TOTAL DOIT ETRE EGAL A 100%","VALIDE")</f>
        <v>LE TOTAL DOIT ETRE EGAL A 100%</v>
      </c>
    </row>
    <row r="59" spans="1:14" ht="18.5" x14ac:dyDescent="0.35">
      <c r="A59" s="1" t="s">
        <v>127</v>
      </c>
      <c r="B59" s="2" t="s">
        <v>126</v>
      </c>
      <c r="C59" s="2" t="s">
        <v>44</v>
      </c>
      <c r="D59" s="2" t="s">
        <v>46</v>
      </c>
      <c r="E59" s="2" t="s">
        <v>206</v>
      </c>
      <c r="F59" s="55"/>
      <c r="G59" s="56"/>
      <c r="H59" s="56"/>
      <c r="I59" s="56"/>
      <c r="J59" s="56"/>
      <c r="K59" s="56"/>
      <c r="L59" s="62">
        <f t="shared" si="12"/>
        <v>0</v>
      </c>
      <c r="N59" t="str">
        <f t="shared" si="13"/>
        <v>LE TOTAL DOIT ETRE EGAL A 100%</v>
      </c>
    </row>
    <row r="60" spans="1:14" ht="18.5" x14ac:dyDescent="0.35">
      <c r="A60" s="1" t="s">
        <v>128</v>
      </c>
      <c r="B60" s="2" t="s">
        <v>126</v>
      </c>
      <c r="C60" s="2" t="s">
        <v>44</v>
      </c>
      <c r="D60" s="2" t="s">
        <v>47</v>
      </c>
      <c r="E60" s="2" t="s">
        <v>206</v>
      </c>
      <c r="F60" s="55"/>
      <c r="G60" s="56"/>
      <c r="H60" s="56"/>
      <c r="I60" s="56"/>
      <c r="J60" s="56"/>
      <c r="K60" s="56"/>
      <c r="L60" s="62">
        <f t="shared" si="12"/>
        <v>0</v>
      </c>
      <c r="N60" t="str">
        <f t="shared" si="13"/>
        <v>LE TOTAL DOIT ETRE EGAL A 100%</v>
      </c>
    </row>
    <row r="61" spans="1:14" ht="18.5" x14ac:dyDescent="0.35">
      <c r="A61" s="1" t="s">
        <v>129</v>
      </c>
      <c r="B61" s="3" t="s">
        <v>126</v>
      </c>
      <c r="C61" s="3" t="s">
        <v>48</v>
      </c>
      <c r="D61" s="3" t="s">
        <v>45</v>
      </c>
      <c r="E61" s="2" t="s">
        <v>206</v>
      </c>
      <c r="F61" s="55"/>
      <c r="G61" s="56"/>
      <c r="H61" s="56"/>
      <c r="I61" s="56"/>
      <c r="J61" s="56"/>
      <c r="K61" s="56"/>
      <c r="L61" s="62">
        <f t="shared" si="12"/>
        <v>0</v>
      </c>
      <c r="N61" t="str">
        <f t="shared" si="13"/>
        <v>LE TOTAL DOIT ETRE EGAL A 100%</v>
      </c>
    </row>
    <row r="62" spans="1:14" ht="18.5" x14ac:dyDescent="0.35">
      <c r="A62" s="1" t="s">
        <v>130</v>
      </c>
      <c r="B62" s="3" t="s">
        <v>126</v>
      </c>
      <c r="C62" s="3" t="s">
        <v>48</v>
      </c>
      <c r="D62" s="3" t="s">
        <v>46</v>
      </c>
      <c r="E62" s="2" t="s">
        <v>206</v>
      </c>
      <c r="F62" s="55"/>
      <c r="G62" s="56"/>
      <c r="H62" s="56"/>
      <c r="I62" s="56"/>
      <c r="J62" s="56"/>
      <c r="K62" s="56"/>
      <c r="L62" s="62">
        <f t="shared" si="12"/>
        <v>0</v>
      </c>
      <c r="N62" t="str">
        <f t="shared" si="13"/>
        <v>LE TOTAL DOIT ETRE EGAL A 100%</v>
      </c>
    </row>
    <row r="63" spans="1:14" ht="18.5" x14ac:dyDescent="0.35">
      <c r="A63" s="1" t="s">
        <v>131</v>
      </c>
      <c r="B63" s="3" t="s">
        <v>126</v>
      </c>
      <c r="C63" s="3" t="s">
        <v>48</v>
      </c>
      <c r="D63" s="3" t="s">
        <v>47</v>
      </c>
      <c r="E63" s="2" t="s">
        <v>206</v>
      </c>
      <c r="F63" s="55"/>
      <c r="G63" s="56"/>
      <c r="H63" s="56"/>
      <c r="I63" s="56"/>
      <c r="J63" s="56"/>
      <c r="K63" s="56"/>
      <c r="L63" s="62">
        <f t="shared" si="12"/>
        <v>0</v>
      </c>
      <c r="N63" t="str">
        <f t="shared" si="13"/>
        <v>LE TOTAL DOIT ETRE EGAL A 100%</v>
      </c>
    </row>
    <row r="64" spans="1:14" x14ac:dyDescent="0.35">
      <c r="A64" s="52" t="s">
        <v>132</v>
      </c>
      <c r="B64" s="52"/>
      <c r="C64" s="52"/>
      <c r="D64" s="52"/>
      <c r="E64" s="40"/>
      <c r="F64" s="40"/>
      <c r="G64" s="40"/>
      <c r="H64" s="40"/>
      <c r="I64" s="40"/>
      <c r="J64" s="40"/>
      <c r="K64" s="40"/>
      <c r="L64" s="40"/>
    </row>
    <row r="65" spans="1:14" ht="18.5" x14ac:dyDescent="0.35">
      <c r="A65" s="1" t="s">
        <v>49</v>
      </c>
      <c r="B65" s="2" t="s">
        <v>133</v>
      </c>
      <c r="C65" s="2" t="s">
        <v>44</v>
      </c>
      <c r="D65" s="2" t="s">
        <v>45</v>
      </c>
      <c r="E65" s="2" t="s">
        <v>206</v>
      </c>
      <c r="F65" s="55"/>
      <c r="G65" s="56"/>
      <c r="H65" s="56"/>
      <c r="I65" s="56"/>
      <c r="J65" s="56"/>
      <c r="K65" s="56"/>
      <c r="L65" s="62">
        <f t="shared" ref="L65:L70" si="14">(SUMPRODUCT(G$13:K$13,G65:K65))*F65</f>
        <v>0</v>
      </c>
      <c r="N65" t="str">
        <f t="shared" ref="N65:N70" si="15">IF(SUM(G65:K65)&lt;&gt;1,"LE TOTAL DOIT ETRE EGAL A 100%","VALIDE")</f>
        <v>LE TOTAL DOIT ETRE EGAL A 100%</v>
      </c>
    </row>
    <row r="66" spans="1:14" ht="18.5" x14ac:dyDescent="0.35">
      <c r="A66" s="1" t="s">
        <v>50</v>
      </c>
      <c r="B66" s="2" t="s">
        <v>133</v>
      </c>
      <c r="C66" s="2" t="s">
        <v>44</v>
      </c>
      <c r="D66" s="2" t="s">
        <v>46</v>
      </c>
      <c r="E66" s="2" t="s">
        <v>206</v>
      </c>
      <c r="F66" s="55"/>
      <c r="G66" s="56"/>
      <c r="H66" s="56"/>
      <c r="I66" s="56"/>
      <c r="J66" s="56"/>
      <c r="K66" s="56"/>
      <c r="L66" s="62">
        <f t="shared" si="14"/>
        <v>0</v>
      </c>
      <c r="N66" t="str">
        <f t="shared" si="15"/>
        <v>LE TOTAL DOIT ETRE EGAL A 100%</v>
      </c>
    </row>
    <row r="67" spans="1:14" ht="18.5" x14ac:dyDescent="0.35">
      <c r="A67" s="1" t="s">
        <v>51</v>
      </c>
      <c r="B67" s="2" t="s">
        <v>133</v>
      </c>
      <c r="C67" s="2" t="s">
        <v>44</v>
      </c>
      <c r="D67" s="2" t="s">
        <v>47</v>
      </c>
      <c r="E67" s="2" t="s">
        <v>206</v>
      </c>
      <c r="F67" s="55"/>
      <c r="G67" s="56"/>
      <c r="H67" s="56"/>
      <c r="I67" s="56"/>
      <c r="J67" s="56"/>
      <c r="K67" s="56"/>
      <c r="L67" s="62">
        <f t="shared" si="14"/>
        <v>0</v>
      </c>
      <c r="N67" t="str">
        <f t="shared" si="15"/>
        <v>LE TOTAL DOIT ETRE EGAL A 100%</v>
      </c>
    </row>
    <row r="68" spans="1:14" ht="18.5" x14ac:dyDescent="0.35">
      <c r="A68" s="1" t="s">
        <v>52</v>
      </c>
      <c r="B68" s="3" t="s">
        <v>133</v>
      </c>
      <c r="C68" s="3" t="s">
        <v>48</v>
      </c>
      <c r="D68" s="3" t="s">
        <v>45</v>
      </c>
      <c r="E68" s="2" t="s">
        <v>206</v>
      </c>
      <c r="F68" s="55"/>
      <c r="G68" s="56"/>
      <c r="H68" s="56"/>
      <c r="I68" s="56"/>
      <c r="J68" s="56"/>
      <c r="K68" s="56"/>
      <c r="L68" s="62">
        <f t="shared" si="14"/>
        <v>0</v>
      </c>
      <c r="N68" t="str">
        <f t="shared" si="15"/>
        <v>LE TOTAL DOIT ETRE EGAL A 100%</v>
      </c>
    </row>
    <row r="69" spans="1:14" ht="18.5" x14ac:dyDescent="0.35">
      <c r="A69" s="1" t="s">
        <v>53</v>
      </c>
      <c r="B69" s="3" t="s">
        <v>133</v>
      </c>
      <c r="C69" s="3" t="s">
        <v>48</v>
      </c>
      <c r="D69" s="3" t="s">
        <v>46</v>
      </c>
      <c r="E69" s="2" t="s">
        <v>206</v>
      </c>
      <c r="F69" s="55"/>
      <c r="G69" s="56"/>
      <c r="H69" s="56"/>
      <c r="I69" s="56"/>
      <c r="J69" s="56"/>
      <c r="K69" s="56"/>
      <c r="L69" s="62">
        <f t="shared" si="14"/>
        <v>0</v>
      </c>
      <c r="N69" t="str">
        <f t="shared" si="15"/>
        <v>LE TOTAL DOIT ETRE EGAL A 100%</v>
      </c>
    </row>
    <row r="70" spans="1:14" ht="18.5" x14ac:dyDescent="0.35">
      <c r="A70" s="1" t="s">
        <v>54</v>
      </c>
      <c r="B70" s="3" t="s">
        <v>133</v>
      </c>
      <c r="C70" s="3" t="s">
        <v>48</v>
      </c>
      <c r="D70" s="3" t="s">
        <v>47</v>
      </c>
      <c r="E70" s="2" t="s">
        <v>206</v>
      </c>
      <c r="F70" s="55"/>
      <c r="G70" s="56"/>
      <c r="H70" s="56"/>
      <c r="I70" s="56"/>
      <c r="J70" s="56"/>
      <c r="K70" s="56"/>
      <c r="L70" s="62">
        <f t="shared" si="14"/>
        <v>0</v>
      </c>
      <c r="N70" t="str">
        <f t="shared" si="15"/>
        <v>LE TOTAL DOIT ETRE EGAL A 100%</v>
      </c>
    </row>
    <row r="71" spans="1:14" x14ac:dyDescent="0.35">
      <c r="A71" s="52" t="s">
        <v>134</v>
      </c>
      <c r="B71" s="52"/>
      <c r="C71" s="52"/>
      <c r="D71" s="52"/>
      <c r="E71" s="40"/>
      <c r="F71" s="40"/>
      <c r="G71" s="43"/>
      <c r="H71" s="43"/>
      <c r="I71" s="43"/>
      <c r="J71" s="43"/>
      <c r="K71" s="43"/>
      <c r="L71" s="43"/>
      <c r="N71" s="42"/>
    </row>
    <row r="72" spans="1:14" ht="18.5" x14ac:dyDescent="0.35">
      <c r="A72" s="1" t="s">
        <v>135</v>
      </c>
      <c r="B72" s="2" t="s">
        <v>136</v>
      </c>
      <c r="C72" s="2" t="s">
        <v>44</v>
      </c>
      <c r="D72" s="2" t="s">
        <v>45</v>
      </c>
      <c r="E72" s="2" t="s">
        <v>206</v>
      </c>
      <c r="F72" s="55"/>
      <c r="G72" s="56"/>
      <c r="H72" s="56"/>
      <c r="I72" s="56"/>
      <c r="J72" s="56"/>
      <c r="K72" s="56"/>
      <c r="L72" s="62">
        <f t="shared" ref="L72:L77" si="16">(SUMPRODUCT(G$13:K$13,G72:K72))*F72</f>
        <v>0</v>
      </c>
      <c r="N72" t="str">
        <f t="shared" ref="N72:N77" si="17">IF(SUM(G72:K72)&lt;&gt;1,"LE TOTAL DOIT ETRE EGAL A 100%","VALIDE")</f>
        <v>LE TOTAL DOIT ETRE EGAL A 100%</v>
      </c>
    </row>
    <row r="73" spans="1:14" ht="18.5" x14ac:dyDescent="0.35">
      <c r="A73" s="1" t="s">
        <v>137</v>
      </c>
      <c r="B73" s="2" t="s">
        <v>138</v>
      </c>
      <c r="C73" s="2" t="s">
        <v>44</v>
      </c>
      <c r="D73" s="2" t="s">
        <v>46</v>
      </c>
      <c r="E73" s="2" t="s">
        <v>206</v>
      </c>
      <c r="F73" s="55"/>
      <c r="G73" s="56"/>
      <c r="H73" s="56"/>
      <c r="I73" s="56"/>
      <c r="J73" s="56"/>
      <c r="K73" s="56"/>
      <c r="L73" s="62">
        <f t="shared" si="16"/>
        <v>0</v>
      </c>
      <c r="N73" t="str">
        <f t="shared" si="17"/>
        <v>LE TOTAL DOIT ETRE EGAL A 100%</v>
      </c>
    </row>
    <row r="74" spans="1:14" ht="18.5" x14ac:dyDescent="0.35">
      <c r="A74" s="1" t="s">
        <v>139</v>
      </c>
      <c r="B74" s="2" t="s">
        <v>138</v>
      </c>
      <c r="C74" s="2" t="s">
        <v>44</v>
      </c>
      <c r="D74" s="2" t="s">
        <v>47</v>
      </c>
      <c r="E74" s="2" t="s">
        <v>206</v>
      </c>
      <c r="F74" s="55"/>
      <c r="G74" s="56"/>
      <c r="H74" s="56"/>
      <c r="I74" s="56"/>
      <c r="J74" s="56"/>
      <c r="K74" s="56"/>
      <c r="L74" s="62">
        <f t="shared" si="16"/>
        <v>0</v>
      </c>
      <c r="N74" t="str">
        <f t="shared" si="17"/>
        <v>LE TOTAL DOIT ETRE EGAL A 100%</v>
      </c>
    </row>
    <row r="75" spans="1:14" ht="18.5" x14ac:dyDescent="0.35">
      <c r="A75" s="1" t="s">
        <v>140</v>
      </c>
      <c r="B75" s="3" t="s">
        <v>138</v>
      </c>
      <c r="C75" s="3" t="s">
        <v>48</v>
      </c>
      <c r="D75" s="3" t="s">
        <v>45</v>
      </c>
      <c r="E75" s="2" t="s">
        <v>206</v>
      </c>
      <c r="F75" s="55"/>
      <c r="G75" s="56"/>
      <c r="H75" s="56"/>
      <c r="I75" s="56"/>
      <c r="J75" s="56"/>
      <c r="K75" s="56"/>
      <c r="L75" s="62">
        <f t="shared" si="16"/>
        <v>0</v>
      </c>
      <c r="N75" t="str">
        <f t="shared" si="17"/>
        <v>LE TOTAL DOIT ETRE EGAL A 100%</v>
      </c>
    </row>
    <row r="76" spans="1:14" ht="18.5" x14ac:dyDescent="0.35">
      <c r="A76" s="1" t="s">
        <v>141</v>
      </c>
      <c r="B76" s="3" t="s">
        <v>138</v>
      </c>
      <c r="C76" s="3" t="s">
        <v>48</v>
      </c>
      <c r="D76" s="3" t="s">
        <v>46</v>
      </c>
      <c r="E76" s="2" t="s">
        <v>206</v>
      </c>
      <c r="F76" s="55"/>
      <c r="G76" s="56"/>
      <c r="H76" s="56"/>
      <c r="I76" s="56"/>
      <c r="J76" s="56"/>
      <c r="K76" s="56"/>
      <c r="L76" s="62">
        <f t="shared" si="16"/>
        <v>0</v>
      </c>
      <c r="N76" t="str">
        <f t="shared" si="17"/>
        <v>LE TOTAL DOIT ETRE EGAL A 100%</v>
      </c>
    </row>
    <row r="77" spans="1:14" ht="18.5" x14ac:dyDescent="0.35">
      <c r="A77" s="1" t="s">
        <v>142</v>
      </c>
      <c r="B77" s="3" t="s">
        <v>138</v>
      </c>
      <c r="C77" s="3" t="s">
        <v>48</v>
      </c>
      <c r="D77" s="3" t="s">
        <v>47</v>
      </c>
      <c r="E77" s="2" t="s">
        <v>206</v>
      </c>
      <c r="F77" s="55"/>
      <c r="G77" s="56"/>
      <c r="H77" s="56"/>
      <c r="I77" s="56"/>
      <c r="J77" s="56"/>
      <c r="K77" s="56"/>
      <c r="L77" s="62">
        <f t="shared" si="16"/>
        <v>0</v>
      </c>
      <c r="N77" t="str">
        <f t="shared" si="17"/>
        <v>LE TOTAL DOIT ETRE EGAL A 100%</v>
      </c>
    </row>
    <row r="78" spans="1:14" x14ac:dyDescent="0.35">
      <c r="A78" s="52" t="s">
        <v>143</v>
      </c>
      <c r="B78" s="52"/>
      <c r="C78" s="52"/>
      <c r="D78" s="52"/>
      <c r="E78" s="40"/>
      <c r="F78" s="40"/>
      <c r="G78" s="43"/>
      <c r="H78" s="43"/>
      <c r="I78" s="43"/>
      <c r="J78" s="43"/>
      <c r="K78" s="43"/>
      <c r="L78" s="43"/>
      <c r="N78" s="42"/>
    </row>
    <row r="79" spans="1:14" ht="18.5" x14ac:dyDescent="0.35">
      <c r="A79" s="1" t="s">
        <v>144</v>
      </c>
      <c r="B79" s="2" t="s">
        <v>145</v>
      </c>
      <c r="C79" s="2" t="s">
        <v>44</v>
      </c>
      <c r="D79" s="2" t="s">
        <v>45</v>
      </c>
      <c r="E79" s="2" t="s">
        <v>206</v>
      </c>
      <c r="F79" s="55"/>
      <c r="G79" s="56"/>
      <c r="H79" s="56"/>
      <c r="I79" s="56"/>
      <c r="J79" s="56"/>
      <c r="K79" s="56"/>
      <c r="L79" s="62">
        <f t="shared" ref="L79:L84" si="18">(SUMPRODUCT(G$13:K$13,G79:K79))*F79</f>
        <v>0</v>
      </c>
      <c r="N79" t="str">
        <f t="shared" ref="N79:N84" si="19">IF(SUM(G79:K79)&lt;&gt;1,"LE TOTAL DOIT ETRE EGAL A 100%","VALIDE")</f>
        <v>LE TOTAL DOIT ETRE EGAL A 100%</v>
      </c>
    </row>
    <row r="80" spans="1:14" ht="18.5" x14ac:dyDescent="0.35">
      <c r="A80" s="1" t="s">
        <v>146</v>
      </c>
      <c r="B80" s="2" t="s">
        <v>145</v>
      </c>
      <c r="C80" s="2" t="s">
        <v>44</v>
      </c>
      <c r="D80" s="2" t="s">
        <v>46</v>
      </c>
      <c r="E80" s="2" t="s">
        <v>206</v>
      </c>
      <c r="F80" s="55"/>
      <c r="G80" s="56"/>
      <c r="H80" s="56"/>
      <c r="I80" s="56"/>
      <c r="J80" s="56"/>
      <c r="K80" s="56"/>
      <c r="L80" s="62">
        <f t="shared" si="18"/>
        <v>0</v>
      </c>
      <c r="N80" t="str">
        <f t="shared" si="19"/>
        <v>LE TOTAL DOIT ETRE EGAL A 100%</v>
      </c>
    </row>
    <row r="81" spans="1:14" ht="18.5" x14ac:dyDescent="0.35">
      <c r="A81" s="1" t="s">
        <v>147</v>
      </c>
      <c r="B81" s="2" t="s">
        <v>145</v>
      </c>
      <c r="C81" s="2" t="s">
        <v>44</v>
      </c>
      <c r="D81" s="2" t="s">
        <v>47</v>
      </c>
      <c r="E81" s="2" t="s">
        <v>206</v>
      </c>
      <c r="F81" s="55"/>
      <c r="G81" s="56"/>
      <c r="H81" s="56"/>
      <c r="I81" s="56"/>
      <c r="J81" s="56"/>
      <c r="K81" s="56"/>
      <c r="L81" s="62">
        <f t="shared" si="18"/>
        <v>0</v>
      </c>
      <c r="N81" t="str">
        <f t="shared" si="19"/>
        <v>LE TOTAL DOIT ETRE EGAL A 100%</v>
      </c>
    </row>
    <row r="82" spans="1:14" ht="18.5" x14ac:dyDescent="0.35">
      <c r="A82" s="1" t="s">
        <v>148</v>
      </c>
      <c r="B82" s="3" t="s">
        <v>145</v>
      </c>
      <c r="C82" s="3" t="s">
        <v>48</v>
      </c>
      <c r="D82" s="3" t="s">
        <v>45</v>
      </c>
      <c r="E82" s="2" t="s">
        <v>206</v>
      </c>
      <c r="F82" s="55"/>
      <c r="G82" s="56"/>
      <c r="H82" s="56"/>
      <c r="I82" s="56"/>
      <c r="J82" s="56"/>
      <c r="K82" s="56"/>
      <c r="L82" s="62">
        <f t="shared" si="18"/>
        <v>0</v>
      </c>
      <c r="N82" t="str">
        <f t="shared" si="19"/>
        <v>LE TOTAL DOIT ETRE EGAL A 100%</v>
      </c>
    </row>
    <row r="83" spans="1:14" ht="18.5" x14ac:dyDescent="0.35">
      <c r="A83" s="1" t="s">
        <v>149</v>
      </c>
      <c r="B83" s="3" t="s">
        <v>145</v>
      </c>
      <c r="C83" s="3" t="s">
        <v>48</v>
      </c>
      <c r="D83" s="3" t="s">
        <v>46</v>
      </c>
      <c r="E83" s="2" t="s">
        <v>206</v>
      </c>
      <c r="F83" s="55"/>
      <c r="G83" s="56"/>
      <c r="H83" s="56"/>
      <c r="I83" s="56"/>
      <c r="J83" s="56"/>
      <c r="K83" s="56"/>
      <c r="L83" s="62">
        <f t="shared" si="18"/>
        <v>0</v>
      </c>
      <c r="N83" t="str">
        <f t="shared" si="19"/>
        <v>LE TOTAL DOIT ETRE EGAL A 100%</v>
      </c>
    </row>
    <row r="84" spans="1:14" ht="18.5" x14ac:dyDescent="0.35">
      <c r="A84" s="1" t="s">
        <v>150</v>
      </c>
      <c r="B84" s="3" t="s">
        <v>145</v>
      </c>
      <c r="C84" s="3" t="s">
        <v>48</v>
      </c>
      <c r="D84" s="3" t="s">
        <v>47</v>
      </c>
      <c r="E84" s="2" t="s">
        <v>206</v>
      </c>
      <c r="F84" s="55"/>
      <c r="G84" s="56"/>
      <c r="H84" s="56"/>
      <c r="I84" s="56"/>
      <c r="J84" s="56"/>
      <c r="K84" s="56"/>
      <c r="L84" s="62">
        <f t="shared" si="18"/>
        <v>0</v>
      </c>
      <c r="N84" t="str">
        <f t="shared" si="19"/>
        <v>LE TOTAL DOIT ETRE EGAL A 100%</v>
      </c>
    </row>
    <row r="85" spans="1:14" x14ac:dyDescent="0.35">
      <c r="A85" s="52" t="s">
        <v>151</v>
      </c>
      <c r="B85" s="52"/>
      <c r="C85" s="52"/>
      <c r="D85" s="52"/>
      <c r="E85" s="40"/>
      <c r="F85" s="40"/>
      <c r="G85" s="43"/>
      <c r="H85" s="43"/>
      <c r="I85" s="43"/>
      <c r="J85" s="43"/>
      <c r="K85" s="43"/>
      <c r="L85" s="43"/>
      <c r="N85" s="42"/>
    </row>
    <row r="86" spans="1:14" ht="18.5" x14ac:dyDescent="0.35">
      <c r="A86" s="1" t="s">
        <v>152</v>
      </c>
      <c r="B86" s="2" t="s">
        <v>153</v>
      </c>
      <c r="C86" s="2" t="s">
        <v>154</v>
      </c>
      <c r="D86" s="2" t="s">
        <v>45</v>
      </c>
      <c r="E86" s="2" t="s">
        <v>206</v>
      </c>
      <c r="F86" s="55"/>
      <c r="G86" s="56"/>
      <c r="H86" s="56"/>
      <c r="I86" s="56"/>
      <c r="J86" s="56"/>
      <c r="K86" s="56"/>
      <c r="L86" s="62">
        <f t="shared" ref="L86:L91" si="20">(SUMPRODUCT(G$13:K$13,G86:K86))*F86</f>
        <v>0</v>
      </c>
      <c r="N86" t="str">
        <f t="shared" ref="N86:N91" si="21">IF(SUM(G86:K86)&lt;&gt;1,"LE TOTAL DOIT ETRE EGAL A 100%","VALIDE")</f>
        <v>LE TOTAL DOIT ETRE EGAL A 100%</v>
      </c>
    </row>
    <row r="87" spans="1:14" ht="18.5" x14ac:dyDescent="0.35">
      <c r="A87" s="1" t="s">
        <v>155</v>
      </c>
      <c r="B87" s="2" t="s">
        <v>153</v>
      </c>
      <c r="C87" s="2" t="s">
        <v>154</v>
      </c>
      <c r="D87" s="2" t="s">
        <v>46</v>
      </c>
      <c r="E87" s="2" t="s">
        <v>206</v>
      </c>
      <c r="F87" s="55"/>
      <c r="G87" s="56"/>
      <c r="H87" s="56"/>
      <c r="I87" s="56"/>
      <c r="J87" s="56"/>
      <c r="K87" s="56"/>
      <c r="L87" s="62">
        <f t="shared" si="20"/>
        <v>0</v>
      </c>
      <c r="N87" t="str">
        <f t="shared" si="21"/>
        <v>LE TOTAL DOIT ETRE EGAL A 100%</v>
      </c>
    </row>
    <row r="88" spans="1:14" ht="18.5" x14ac:dyDescent="0.35">
      <c r="A88" s="1" t="s">
        <v>156</v>
      </c>
      <c r="B88" s="2" t="s">
        <v>153</v>
      </c>
      <c r="C88" s="2" t="s">
        <v>154</v>
      </c>
      <c r="D88" s="2" t="s">
        <v>47</v>
      </c>
      <c r="E88" s="2" t="s">
        <v>206</v>
      </c>
      <c r="F88" s="55"/>
      <c r="G88" s="56"/>
      <c r="H88" s="56"/>
      <c r="I88" s="56"/>
      <c r="J88" s="56"/>
      <c r="K88" s="56"/>
      <c r="L88" s="62">
        <f t="shared" si="20"/>
        <v>0</v>
      </c>
      <c r="N88" t="str">
        <f t="shared" si="21"/>
        <v>LE TOTAL DOIT ETRE EGAL A 100%</v>
      </c>
    </row>
    <row r="89" spans="1:14" ht="18.5" x14ac:dyDescent="0.35">
      <c r="A89" s="1" t="s">
        <v>157</v>
      </c>
      <c r="B89" s="3" t="s">
        <v>153</v>
      </c>
      <c r="C89" s="3" t="s">
        <v>48</v>
      </c>
      <c r="D89" s="3" t="s">
        <v>45</v>
      </c>
      <c r="E89" s="2" t="s">
        <v>206</v>
      </c>
      <c r="F89" s="55"/>
      <c r="G89" s="56"/>
      <c r="H89" s="56"/>
      <c r="I89" s="56"/>
      <c r="J89" s="56"/>
      <c r="K89" s="56"/>
      <c r="L89" s="62">
        <f t="shared" si="20"/>
        <v>0</v>
      </c>
      <c r="N89" t="str">
        <f t="shared" si="21"/>
        <v>LE TOTAL DOIT ETRE EGAL A 100%</v>
      </c>
    </row>
    <row r="90" spans="1:14" ht="18.5" x14ac:dyDescent="0.35">
      <c r="A90" s="1" t="s">
        <v>158</v>
      </c>
      <c r="B90" s="3" t="s">
        <v>153</v>
      </c>
      <c r="C90" s="3" t="s">
        <v>48</v>
      </c>
      <c r="D90" s="3" t="s">
        <v>46</v>
      </c>
      <c r="E90" s="2" t="s">
        <v>206</v>
      </c>
      <c r="F90" s="55"/>
      <c r="G90" s="56"/>
      <c r="H90" s="56"/>
      <c r="I90" s="56"/>
      <c r="J90" s="56"/>
      <c r="K90" s="56"/>
      <c r="L90" s="62">
        <f t="shared" si="20"/>
        <v>0</v>
      </c>
      <c r="N90" t="str">
        <f t="shared" si="21"/>
        <v>LE TOTAL DOIT ETRE EGAL A 100%</v>
      </c>
    </row>
    <row r="91" spans="1:14" ht="18.5" x14ac:dyDescent="0.35">
      <c r="A91" s="1" t="s">
        <v>159</v>
      </c>
      <c r="B91" s="3" t="s">
        <v>153</v>
      </c>
      <c r="C91" s="3" t="s">
        <v>48</v>
      </c>
      <c r="D91" s="3" t="s">
        <v>47</v>
      </c>
      <c r="E91" s="2" t="s">
        <v>206</v>
      </c>
      <c r="F91" s="55"/>
      <c r="G91" s="56"/>
      <c r="H91" s="56"/>
      <c r="I91" s="56"/>
      <c r="J91" s="56"/>
      <c r="K91" s="56"/>
      <c r="L91" s="62">
        <f t="shared" si="20"/>
        <v>0</v>
      </c>
      <c r="N91" t="str">
        <f t="shared" si="21"/>
        <v>LE TOTAL DOIT ETRE EGAL A 100%</v>
      </c>
    </row>
    <row r="92" spans="1:14" x14ac:dyDescent="0.35">
      <c r="A92" s="52" t="s">
        <v>160</v>
      </c>
      <c r="B92" s="52"/>
      <c r="C92" s="52"/>
      <c r="D92" s="52"/>
      <c r="E92" s="40"/>
      <c r="F92" s="40"/>
      <c r="G92" s="43"/>
      <c r="H92" s="43"/>
      <c r="I92" s="43"/>
      <c r="J92" s="43"/>
      <c r="K92" s="43"/>
      <c r="L92" s="43"/>
      <c r="N92" s="42"/>
    </row>
    <row r="93" spans="1:14" ht="18.5" x14ac:dyDescent="0.35">
      <c r="A93" s="1" t="s">
        <v>161</v>
      </c>
      <c r="B93" s="4"/>
      <c r="C93" s="2" t="s">
        <v>44</v>
      </c>
      <c r="D93" s="2" t="s">
        <v>45</v>
      </c>
      <c r="E93" s="2" t="s">
        <v>206</v>
      </c>
      <c r="F93" s="55"/>
      <c r="G93" s="56"/>
      <c r="H93" s="56"/>
      <c r="I93" s="56"/>
      <c r="J93" s="56"/>
      <c r="K93" s="56"/>
      <c r="L93" s="62">
        <f t="shared" ref="L93:L98" si="22">(SUMPRODUCT(G$13:K$13,G93:K93))*F93</f>
        <v>0</v>
      </c>
      <c r="N93" t="str">
        <f t="shared" ref="N93:N98" si="23">IF(SUM(G93:K93)&lt;&gt;1,"LE TOTAL DOIT ETRE EGAL A 100%","VALIDE")</f>
        <v>LE TOTAL DOIT ETRE EGAL A 100%</v>
      </c>
    </row>
    <row r="94" spans="1:14" ht="18.5" x14ac:dyDescent="0.35">
      <c r="A94" s="1" t="s">
        <v>162</v>
      </c>
      <c r="B94" s="4"/>
      <c r="C94" s="2" t="s">
        <v>44</v>
      </c>
      <c r="D94" s="2" t="s">
        <v>46</v>
      </c>
      <c r="E94" s="2" t="s">
        <v>206</v>
      </c>
      <c r="F94" s="55"/>
      <c r="G94" s="56"/>
      <c r="H94" s="56"/>
      <c r="I94" s="56"/>
      <c r="J94" s="56"/>
      <c r="K94" s="56"/>
      <c r="L94" s="62">
        <f t="shared" si="22"/>
        <v>0</v>
      </c>
      <c r="N94" t="str">
        <f t="shared" si="23"/>
        <v>LE TOTAL DOIT ETRE EGAL A 100%</v>
      </c>
    </row>
    <row r="95" spans="1:14" ht="18.5" x14ac:dyDescent="0.35">
      <c r="A95" s="1" t="s">
        <v>163</v>
      </c>
      <c r="B95" s="4"/>
      <c r="C95" s="2" t="s">
        <v>44</v>
      </c>
      <c r="D95" s="2" t="s">
        <v>47</v>
      </c>
      <c r="E95" s="2" t="s">
        <v>206</v>
      </c>
      <c r="F95" s="55"/>
      <c r="G95" s="56"/>
      <c r="H95" s="56"/>
      <c r="I95" s="56"/>
      <c r="J95" s="56"/>
      <c r="K95" s="56"/>
      <c r="L95" s="62">
        <f t="shared" si="22"/>
        <v>0</v>
      </c>
      <c r="N95" t="str">
        <f t="shared" si="23"/>
        <v>LE TOTAL DOIT ETRE EGAL A 100%</v>
      </c>
    </row>
    <row r="96" spans="1:14" ht="18.5" x14ac:dyDescent="0.35">
      <c r="A96" s="1" t="s">
        <v>164</v>
      </c>
      <c r="B96" s="5"/>
      <c r="C96" s="3" t="s">
        <v>48</v>
      </c>
      <c r="D96" s="3" t="s">
        <v>45</v>
      </c>
      <c r="E96" s="2" t="s">
        <v>206</v>
      </c>
      <c r="F96" s="55"/>
      <c r="G96" s="56"/>
      <c r="H96" s="56"/>
      <c r="I96" s="56"/>
      <c r="J96" s="56"/>
      <c r="K96" s="56"/>
      <c r="L96" s="62">
        <f t="shared" si="22"/>
        <v>0</v>
      </c>
      <c r="N96" t="str">
        <f t="shared" si="23"/>
        <v>LE TOTAL DOIT ETRE EGAL A 100%</v>
      </c>
    </row>
    <row r="97" spans="1:14" ht="18.5" x14ac:dyDescent="0.35">
      <c r="A97" s="1" t="s">
        <v>165</v>
      </c>
      <c r="B97" s="5"/>
      <c r="C97" s="3" t="s">
        <v>48</v>
      </c>
      <c r="D97" s="3" t="s">
        <v>46</v>
      </c>
      <c r="E97" s="2" t="s">
        <v>206</v>
      </c>
      <c r="F97" s="55"/>
      <c r="G97" s="56"/>
      <c r="H97" s="56"/>
      <c r="I97" s="56"/>
      <c r="J97" s="56"/>
      <c r="K97" s="56"/>
      <c r="L97" s="62">
        <f t="shared" si="22"/>
        <v>0</v>
      </c>
      <c r="N97" t="str">
        <f t="shared" si="23"/>
        <v>LE TOTAL DOIT ETRE EGAL A 100%</v>
      </c>
    </row>
    <row r="98" spans="1:14" ht="18.5" x14ac:dyDescent="0.35">
      <c r="A98" s="1" t="s">
        <v>166</v>
      </c>
      <c r="B98" s="5"/>
      <c r="C98" s="3" t="s">
        <v>48</v>
      </c>
      <c r="D98" s="3" t="s">
        <v>47</v>
      </c>
      <c r="E98" s="2" t="s">
        <v>206</v>
      </c>
      <c r="F98" s="55"/>
      <c r="G98" s="56"/>
      <c r="H98" s="56"/>
      <c r="I98" s="56"/>
      <c r="J98" s="56"/>
      <c r="K98" s="56"/>
      <c r="L98" s="62">
        <f t="shared" si="22"/>
        <v>0</v>
      </c>
      <c r="N98" t="str">
        <f t="shared" si="23"/>
        <v>LE TOTAL DOIT ETRE EGAL A 100%</v>
      </c>
    </row>
    <row r="99" spans="1:14" x14ac:dyDescent="0.35">
      <c r="A99" s="52" t="s">
        <v>167</v>
      </c>
      <c r="B99" s="52"/>
      <c r="C99" s="52"/>
      <c r="D99" s="52"/>
      <c r="E99" s="40"/>
      <c r="F99" s="40"/>
      <c r="G99" s="43"/>
      <c r="H99" s="43"/>
      <c r="I99" s="43"/>
      <c r="J99" s="43"/>
      <c r="K99" s="43"/>
      <c r="L99" s="43"/>
      <c r="N99" s="42"/>
    </row>
    <row r="100" spans="1:14" ht="18.5" x14ac:dyDescent="0.35">
      <c r="A100" s="1" t="s">
        <v>168</v>
      </c>
      <c r="B100" s="4"/>
      <c r="C100" s="2" t="s">
        <v>44</v>
      </c>
      <c r="D100" s="2" t="s">
        <v>45</v>
      </c>
      <c r="E100" s="2" t="s">
        <v>206</v>
      </c>
      <c r="F100" s="55"/>
      <c r="G100" s="56"/>
      <c r="H100" s="56"/>
      <c r="I100" s="56"/>
      <c r="J100" s="56"/>
      <c r="K100" s="56"/>
      <c r="L100" s="62">
        <f t="shared" ref="L100:L105" si="24">(SUMPRODUCT(G$13:K$13,G100:K100))*F100</f>
        <v>0</v>
      </c>
      <c r="N100" t="str">
        <f t="shared" ref="N100:N105" si="25">IF(SUM(G100:K100)&lt;&gt;1,"LE TOTAL DOIT ETRE EGAL A 100%","VALIDE")</f>
        <v>LE TOTAL DOIT ETRE EGAL A 100%</v>
      </c>
    </row>
    <row r="101" spans="1:14" ht="18.5" x14ac:dyDescent="0.35">
      <c r="A101" s="1" t="s">
        <v>169</v>
      </c>
      <c r="B101" s="4"/>
      <c r="C101" s="2" t="s">
        <v>44</v>
      </c>
      <c r="D101" s="2" t="s">
        <v>46</v>
      </c>
      <c r="E101" s="2" t="s">
        <v>206</v>
      </c>
      <c r="F101" s="55"/>
      <c r="G101" s="56"/>
      <c r="H101" s="56"/>
      <c r="I101" s="56"/>
      <c r="J101" s="56"/>
      <c r="K101" s="56"/>
      <c r="L101" s="62">
        <f t="shared" si="24"/>
        <v>0</v>
      </c>
      <c r="N101" t="str">
        <f t="shared" si="25"/>
        <v>LE TOTAL DOIT ETRE EGAL A 100%</v>
      </c>
    </row>
    <row r="102" spans="1:14" ht="18.5" x14ac:dyDescent="0.35">
      <c r="A102" s="1" t="s">
        <v>170</v>
      </c>
      <c r="B102" s="4"/>
      <c r="C102" s="2" t="s">
        <v>44</v>
      </c>
      <c r="D102" s="2" t="s">
        <v>47</v>
      </c>
      <c r="E102" s="2" t="s">
        <v>206</v>
      </c>
      <c r="F102" s="55"/>
      <c r="G102" s="56"/>
      <c r="H102" s="56"/>
      <c r="I102" s="56"/>
      <c r="J102" s="56"/>
      <c r="K102" s="56"/>
      <c r="L102" s="62">
        <f t="shared" si="24"/>
        <v>0</v>
      </c>
      <c r="N102" t="str">
        <f t="shared" si="25"/>
        <v>LE TOTAL DOIT ETRE EGAL A 100%</v>
      </c>
    </row>
    <row r="103" spans="1:14" ht="18.5" x14ac:dyDescent="0.35">
      <c r="A103" s="1" t="s">
        <v>171</v>
      </c>
      <c r="B103" s="5"/>
      <c r="C103" s="3" t="s">
        <v>48</v>
      </c>
      <c r="D103" s="3" t="s">
        <v>45</v>
      </c>
      <c r="E103" s="2" t="s">
        <v>206</v>
      </c>
      <c r="F103" s="55"/>
      <c r="G103" s="56"/>
      <c r="H103" s="56"/>
      <c r="I103" s="56"/>
      <c r="J103" s="56"/>
      <c r="K103" s="56"/>
      <c r="L103" s="62">
        <f t="shared" si="24"/>
        <v>0</v>
      </c>
      <c r="N103" t="str">
        <f t="shared" si="25"/>
        <v>LE TOTAL DOIT ETRE EGAL A 100%</v>
      </c>
    </row>
    <row r="104" spans="1:14" ht="18.5" x14ac:dyDescent="0.35">
      <c r="A104" s="1" t="s">
        <v>172</v>
      </c>
      <c r="B104" s="5"/>
      <c r="C104" s="3" t="s">
        <v>48</v>
      </c>
      <c r="D104" s="3" t="s">
        <v>46</v>
      </c>
      <c r="E104" s="2" t="s">
        <v>206</v>
      </c>
      <c r="F104" s="55"/>
      <c r="G104" s="56"/>
      <c r="H104" s="56"/>
      <c r="I104" s="56"/>
      <c r="J104" s="56"/>
      <c r="K104" s="56"/>
      <c r="L104" s="62">
        <f t="shared" si="24"/>
        <v>0</v>
      </c>
      <c r="N104" t="str">
        <f t="shared" si="25"/>
        <v>LE TOTAL DOIT ETRE EGAL A 100%</v>
      </c>
    </row>
    <row r="105" spans="1:14" ht="18.5" x14ac:dyDescent="0.35">
      <c r="A105" s="1" t="s">
        <v>173</v>
      </c>
      <c r="B105" s="5"/>
      <c r="C105" s="3" t="s">
        <v>48</v>
      </c>
      <c r="D105" s="3" t="s">
        <v>47</v>
      </c>
      <c r="E105" s="2" t="s">
        <v>206</v>
      </c>
      <c r="F105" s="55"/>
      <c r="G105" s="56"/>
      <c r="H105" s="56"/>
      <c r="I105" s="56"/>
      <c r="J105" s="56"/>
      <c r="K105" s="56"/>
      <c r="L105" s="62">
        <f t="shared" si="24"/>
        <v>0</v>
      </c>
      <c r="N105" t="str">
        <f t="shared" si="25"/>
        <v>LE TOTAL DOIT ETRE EGAL A 100%</v>
      </c>
    </row>
    <row r="106" spans="1:14" x14ac:dyDescent="0.35">
      <c r="A106" s="52" t="s">
        <v>174</v>
      </c>
      <c r="B106" s="52"/>
      <c r="C106" s="52"/>
      <c r="D106" s="52"/>
      <c r="E106" s="40"/>
      <c r="F106" s="40"/>
      <c r="G106" s="43"/>
      <c r="H106" s="43"/>
      <c r="I106" s="43"/>
      <c r="J106" s="43"/>
      <c r="K106" s="43"/>
      <c r="L106" s="43"/>
      <c r="N106" s="42"/>
    </row>
    <row r="107" spans="1:14" ht="18.5" x14ac:dyDescent="0.35">
      <c r="A107" s="1" t="s">
        <v>175</v>
      </c>
      <c r="B107" s="4"/>
      <c r="C107" s="2" t="s">
        <v>44</v>
      </c>
      <c r="D107" s="2" t="s">
        <v>45</v>
      </c>
      <c r="E107" s="2" t="s">
        <v>206</v>
      </c>
      <c r="F107" s="55"/>
      <c r="G107" s="56"/>
      <c r="H107" s="56"/>
      <c r="I107" s="56"/>
      <c r="J107" s="56"/>
      <c r="K107" s="56"/>
      <c r="L107" s="62">
        <f t="shared" ref="L107:L112" si="26">(SUMPRODUCT(G$13:K$13,G107:K107))*F107</f>
        <v>0</v>
      </c>
      <c r="N107" t="str">
        <f t="shared" ref="N107:N112" si="27">IF(SUM(G107:K107)&lt;&gt;1,"LE TOTAL DOIT ETRE EGAL A 100%","VALIDE")</f>
        <v>LE TOTAL DOIT ETRE EGAL A 100%</v>
      </c>
    </row>
    <row r="108" spans="1:14" ht="18.5" x14ac:dyDescent="0.35">
      <c r="A108" s="1" t="s">
        <v>176</v>
      </c>
      <c r="B108" s="4"/>
      <c r="C108" s="2" t="s">
        <v>44</v>
      </c>
      <c r="D108" s="2" t="s">
        <v>46</v>
      </c>
      <c r="E108" s="2" t="s">
        <v>206</v>
      </c>
      <c r="F108" s="55"/>
      <c r="G108" s="56"/>
      <c r="H108" s="56"/>
      <c r="I108" s="56"/>
      <c r="J108" s="56"/>
      <c r="K108" s="56"/>
      <c r="L108" s="62">
        <f t="shared" si="26"/>
        <v>0</v>
      </c>
      <c r="N108" t="str">
        <f t="shared" si="27"/>
        <v>LE TOTAL DOIT ETRE EGAL A 100%</v>
      </c>
    </row>
    <row r="109" spans="1:14" ht="18.5" x14ac:dyDescent="0.35">
      <c r="A109" s="1" t="s">
        <v>177</v>
      </c>
      <c r="B109" s="4"/>
      <c r="C109" s="2" t="s">
        <v>44</v>
      </c>
      <c r="D109" s="2" t="s">
        <v>47</v>
      </c>
      <c r="E109" s="2" t="s">
        <v>206</v>
      </c>
      <c r="F109" s="55"/>
      <c r="G109" s="56"/>
      <c r="H109" s="56"/>
      <c r="I109" s="56"/>
      <c r="J109" s="56"/>
      <c r="K109" s="56"/>
      <c r="L109" s="62">
        <f t="shared" si="26"/>
        <v>0</v>
      </c>
      <c r="N109" t="str">
        <f t="shared" si="27"/>
        <v>LE TOTAL DOIT ETRE EGAL A 100%</v>
      </c>
    </row>
    <row r="110" spans="1:14" ht="18.5" x14ac:dyDescent="0.35">
      <c r="A110" s="1" t="s">
        <v>178</v>
      </c>
      <c r="B110" s="5"/>
      <c r="C110" s="3" t="s">
        <v>48</v>
      </c>
      <c r="D110" s="3" t="s">
        <v>45</v>
      </c>
      <c r="E110" s="2" t="s">
        <v>206</v>
      </c>
      <c r="F110" s="55"/>
      <c r="G110" s="56"/>
      <c r="H110" s="56"/>
      <c r="I110" s="56"/>
      <c r="J110" s="56"/>
      <c r="K110" s="56"/>
      <c r="L110" s="62">
        <f t="shared" si="26"/>
        <v>0</v>
      </c>
      <c r="N110" t="str">
        <f t="shared" si="27"/>
        <v>LE TOTAL DOIT ETRE EGAL A 100%</v>
      </c>
    </row>
    <row r="111" spans="1:14" ht="18.5" x14ac:dyDescent="0.35">
      <c r="A111" s="1" t="s">
        <v>179</v>
      </c>
      <c r="B111" s="5"/>
      <c r="C111" s="3" t="s">
        <v>48</v>
      </c>
      <c r="D111" s="3" t="s">
        <v>46</v>
      </c>
      <c r="E111" s="2" t="s">
        <v>206</v>
      </c>
      <c r="F111" s="55"/>
      <c r="G111" s="56"/>
      <c r="H111" s="56"/>
      <c r="I111" s="56"/>
      <c r="J111" s="56"/>
      <c r="K111" s="56"/>
      <c r="L111" s="62">
        <f t="shared" si="26"/>
        <v>0</v>
      </c>
      <c r="N111" t="str">
        <f t="shared" si="27"/>
        <v>LE TOTAL DOIT ETRE EGAL A 100%</v>
      </c>
    </row>
    <row r="112" spans="1:14" ht="18.5" x14ac:dyDescent="0.35">
      <c r="A112" s="1" t="s">
        <v>180</v>
      </c>
      <c r="B112" s="5"/>
      <c r="C112" s="3" t="s">
        <v>48</v>
      </c>
      <c r="D112" s="3" t="s">
        <v>47</v>
      </c>
      <c r="E112" s="2" t="s">
        <v>206</v>
      </c>
      <c r="F112" s="55"/>
      <c r="G112" s="56"/>
      <c r="H112" s="56"/>
      <c r="I112" s="56"/>
      <c r="J112" s="56"/>
      <c r="K112" s="56"/>
      <c r="L112" s="62">
        <f t="shared" si="26"/>
        <v>0</v>
      </c>
      <c r="N112" t="str">
        <f t="shared" si="27"/>
        <v>LE TOTAL DOIT ETRE EGAL A 100%</v>
      </c>
    </row>
    <row r="113" spans="1:14" x14ac:dyDescent="0.35">
      <c r="A113" s="52" t="s">
        <v>181</v>
      </c>
      <c r="B113" s="52"/>
      <c r="C113" s="52"/>
      <c r="D113" s="52"/>
      <c r="E113" s="40"/>
      <c r="F113" s="40"/>
      <c r="G113" s="43"/>
      <c r="H113" s="43"/>
      <c r="I113" s="43"/>
      <c r="J113" s="43"/>
      <c r="K113" s="43"/>
      <c r="L113" s="43"/>
      <c r="N113" s="42"/>
    </row>
    <row r="114" spans="1:14" ht="18.5" x14ac:dyDescent="0.35">
      <c r="A114" s="1" t="s">
        <v>182</v>
      </c>
      <c r="B114" s="4"/>
      <c r="C114" s="2" t="s">
        <v>44</v>
      </c>
      <c r="D114" s="2" t="s">
        <v>45</v>
      </c>
      <c r="E114" s="2" t="s">
        <v>206</v>
      </c>
      <c r="F114" s="55"/>
      <c r="G114" s="56"/>
      <c r="H114" s="56"/>
      <c r="I114" s="56"/>
      <c r="J114" s="56"/>
      <c r="K114" s="56"/>
      <c r="L114" s="62">
        <f t="shared" ref="L114:L117" si="28">(SUMPRODUCT(G$13:K$13,G114:K114))*F114</f>
        <v>0</v>
      </c>
      <c r="N114" t="str">
        <f t="shared" ref="N114:N117" si="29">IF(SUM(G114:K114)&lt;&gt;1,"LE TOTAL DOIT ETRE EGAL A 100%","VALIDE")</f>
        <v>LE TOTAL DOIT ETRE EGAL A 100%</v>
      </c>
    </row>
    <row r="115" spans="1:14" ht="18.5" x14ac:dyDescent="0.35">
      <c r="A115" s="1" t="s">
        <v>183</v>
      </c>
      <c r="B115" s="4"/>
      <c r="C115" s="2" t="s">
        <v>44</v>
      </c>
      <c r="D115" s="2" t="s">
        <v>46</v>
      </c>
      <c r="E115" s="2" t="s">
        <v>206</v>
      </c>
      <c r="F115" s="55"/>
      <c r="G115" s="56"/>
      <c r="H115" s="56"/>
      <c r="I115" s="56"/>
      <c r="J115" s="56"/>
      <c r="K115" s="56"/>
      <c r="L115" s="62">
        <f t="shared" si="28"/>
        <v>0</v>
      </c>
      <c r="N115" t="str">
        <f t="shared" si="29"/>
        <v>LE TOTAL DOIT ETRE EGAL A 100%</v>
      </c>
    </row>
    <row r="116" spans="1:14" ht="18.5" x14ac:dyDescent="0.35">
      <c r="A116" s="1" t="s">
        <v>184</v>
      </c>
      <c r="B116" s="5"/>
      <c r="C116" s="3" t="s">
        <v>48</v>
      </c>
      <c r="D116" s="3" t="s">
        <v>45</v>
      </c>
      <c r="E116" s="2" t="s">
        <v>206</v>
      </c>
      <c r="F116" s="55"/>
      <c r="G116" s="56"/>
      <c r="H116" s="56"/>
      <c r="I116" s="56"/>
      <c r="J116" s="56"/>
      <c r="K116" s="56"/>
      <c r="L116" s="62">
        <f t="shared" si="28"/>
        <v>0</v>
      </c>
      <c r="N116" t="str">
        <f t="shared" si="29"/>
        <v>LE TOTAL DOIT ETRE EGAL A 100%</v>
      </c>
    </row>
    <row r="117" spans="1:14" ht="18.5" x14ac:dyDescent="0.35">
      <c r="A117" s="1" t="s">
        <v>185</v>
      </c>
      <c r="B117" s="5"/>
      <c r="C117" s="3" t="s">
        <v>48</v>
      </c>
      <c r="D117" s="3" t="s">
        <v>46</v>
      </c>
      <c r="E117" s="2" t="s">
        <v>206</v>
      </c>
      <c r="F117" s="55"/>
      <c r="G117" s="56"/>
      <c r="H117" s="56"/>
      <c r="I117" s="56"/>
      <c r="J117" s="56"/>
      <c r="K117" s="56"/>
      <c r="L117" s="62">
        <f t="shared" si="28"/>
        <v>0</v>
      </c>
      <c r="N117" t="str">
        <f t="shared" si="29"/>
        <v>LE TOTAL DOIT ETRE EGAL A 100%</v>
      </c>
    </row>
    <row r="118" spans="1:14" x14ac:dyDescent="0.35">
      <c r="A118" s="52" t="s">
        <v>186</v>
      </c>
      <c r="B118" s="52"/>
      <c r="C118" s="52"/>
      <c r="D118" s="52"/>
      <c r="E118" s="40"/>
      <c r="F118" s="40"/>
      <c r="G118" s="43"/>
      <c r="H118" s="43"/>
      <c r="I118" s="43"/>
      <c r="J118" s="43"/>
      <c r="K118" s="43"/>
      <c r="L118" s="43"/>
      <c r="N118" s="42"/>
    </row>
    <row r="119" spans="1:14" ht="18.5" x14ac:dyDescent="0.35">
      <c r="A119" s="1" t="s">
        <v>187</v>
      </c>
      <c r="B119" s="4"/>
      <c r="C119" s="2" t="s">
        <v>44</v>
      </c>
      <c r="D119" s="2" t="s">
        <v>45</v>
      </c>
      <c r="E119" s="2" t="s">
        <v>206</v>
      </c>
      <c r="F119" s="55"/>
      <c r="G119" s="56"/>
      <c r="H119" s="56"/>
      <c r="I119" s="56"/>
      <c r="J119" s="56"/>
      <c r="K119" s="56"/>
      <c r="L119" s="62">
        <f t="shared" ref="L119:L124" si="30">(SUMPRODUCT(G$13:K$13,G119:K119))*F119</f>
        <v>0</v>
      </c>
      <c r="N119" t="str">
        <f t="shared" ref="N119:N124" si="31">IF(SUM(G119:K119)&lt;&gt;1,"LE TOTAL DOIT ETRE EGAL A 100%","VALIDE")</f>
        <v>LE TOTAL DOIT ETRE EGAL A 100%</v>
      </c>
    </row>
    <row r="120" spans="1:14" ht="18.5" x14ac:dyDescent="0.35">
      <c r="A120" s="1" t="s">
        <v>188</v>
      </c>
      <c r="B120" s="4"/>
      <c r="C120" s="2" t="s">
        <v>44</v>
      </c>
      <c r="D120" s="2" t="s">
        <v>46</v>
      </c>
      <c r="E120" s="2" t="s">
        <v>206</v>
      </c>
      <c r="F120" s="55"/>
      <c r="G120" s="56"/>
      <c r="H120" s="56"/>
      <c r="I120" s="56"/>
      <c r="J120" s="56"/>
      <c r="K120" s="56"/>
      <c r="L120" s="62">
        <f t="shared" si="30"/>
        <v>0</v>
      </c>
      <c r="N120" t="str">
        <f t="shared" si="31"/>
        <v>LE TOTAL DOIT ETRE EGAL A 100%</v>
      </c>
    </row>
    <row r="121" spans="1:14" ht="18.5" x14ac:dyDescent="0.35">
      <c r="A121" s="1" t="s">
        <v>189</v>
      </c>
      <c r="B121" s="4"/>
      <c r="C121" s="2" t="s">
        <v>44</v>
      </c>
      <c r="D121" s="2" t="s">
        <v>47</v>
      </c>
      <c r="E121" s="2" t="s">
        <v>206</v>
      </c>
      <c r="F121" s="55"/>
      <c r="G121" s="56"/>
      <c r="H121" s="56"/>
      <c r="I121" s="56"/>
      <c r="J121" s="56"/>
      <c r="K121" s="56"/>
      <c r="L121" s="62">
        <f t="shared" si="30"/>
        <v>0</v>
      </c>
      <c r="N121" t="str">
        <f t="shared" si="31"/>
        <v>LE TOTAL DOIT ETRE EGAL A 100%</v>
      </c>
    </row>
    <row r="122" spans="1:14" ht="18.5" x14ac:dyDescent="0.35">
      <c r="A122" s="1" t="s">
        <v>190</v>
      </c>
      <c r="B122" s="5"/>
      <c r="C122" s="3" t="s">
        <v>48</v>
      </c>
      <c r="D122" s="3" t="s">
        <v>45</v>
      </c>
      <c r="E122" s="2" t="s">
        <v>206</v>
      </c>
      <c r="F122" s="55"/>
      <c r="G122" s="56"/>
      <c r="H122" s="56"/>
      <c r="I122" s="56"/>
      <c r="J122" s="56"/>
      <c r="K122" s="56"/>
      <c r="L122" s="62">
        <f t="shared" si="30"/>
        <v>0</v>
      </c>
      <c r="N122" t="str">
        <f t="shared" si="31"/>
        <v>LE TOTAL DOIT ETRE EGAL A 100%</v>
      </c>
    </row>
    <row r="123" spans="1:14" ht="18.5" x14ac:dyDescent="0.35">
      <c r="A123" s="1" t="s">
        <v>191</v>
      </c>
      <c r="B123" s="5"/>
      <c r="C123" s="3" t="s">
        <v>48</v>
      </c>
      <c r="D123" s="3" t="s">
        <v>46</v>
      </c>
      <c r="E123" s="2" t="s">
        <v>206</v>
      </c>
      <c r="F123" s="55"/>
      <c r="G123" s="56"/>
      <c r="H123" s="56"/>
      <c r="I123" s="56"/>
      <c r="J123" s="56"/>
      <c r="K123" s="56"/>
      <c r="L123" s="62">
        <f t="shared" si="30"/>
        <v>0</v>
      </c>
      <c r="N123" t="str">
        <f t="shared" si="31"/>
        <v>LE TOTAL DOIT ETRE EGAL A 100%</v>
      </c>
    </row>
    <row r="124" spans="1:14" ht="18.5" x14ac:dyDescent="0.35">
      <c r="A124" s="1" t="s">
        <v>192</v>
      </c>
      <c r="B124" s="5"/>
      <c r="C124" s="3" t="s">
        <v>48</v>
      </c>
      <c r="D124" s="3" t="s">
        <v>47</v>
      </c>
      <c r="E124" s="2" t="s">
        <v>206</v>
      </c>
      <c r="F124" s="55"/>
      <c r="G124" s="56"/>
      <c r="H124" s="56"/>
      <c r="I124" s="56"/>
      <c r="J124" s="56"/>
      <c r="K124" s="56"/>
      <c r="L124" s="62">
        <f t="shared" si="30"/>
        <v>0</v>
      </c>
      <c r="N124" t="str">
        <f t="shared" si="31"/>
        <v>LE TOTAL DOIT ETRE EGAL A 100%</v>
      </c>
    </row>
    <row r="125" spans="1:14" x14ac:dyDescent="0.35">
      <c r="A125" s="52" t="s">
        <v>193</v>
      </c>
      <c r="B125" s="52"/>
      <c r="C125" s="52"/>
      <c r="D125" s="52"/>
      <c r="E125" s="40"/>
      <c r="F125" s="40"/>
      <c r="G125" s="43"/>
      <c r="H125" s="43"/>
      <c r="I125" s="43"/>
      <c r="J125" s="43"/>
      <c r="K125" s="43"/>
      <c r="L125" s="43"/>
      <c r="N125" s="8"/>
    </row>
    <row r="126" spans="1:14" ht="18.5" x14ac:dyDescent="0.35">
      <c r="A126" s="1" t="s">
        <v>194</v>
      </c>
      <c r="B126" s="4"/>
      <c r="C126" s="2" t="s">
        <v>44</v>
      </c>
      <c r="D126" s="2" t="s">
        <v>45</v>
      </c>
      <c r="E126" s="2" t="s">
        <v>206</v>
      </c>
      <c r="F126" s="55"/>
      <c r="G126" s="56"/>
      <c r="H126" s="56"/>
      <c r="I126" s="56"/>
      <c r="J126" s="56"/>
      <c r="K126" s="56"/>
      <c r="L126" s="62">
        <f t="shared" ref="L126:L127" si="32">(SUMPRODUCT(G$13:K$13,G126:K126))*F126</f>
        <v>0</v>
      </c>
      <c r="N126" t="str">
        <f t="shared" ref="N126:N127" si="33">IF(SUM(G126:K126)&lt;&gt;1,"LE TOTAL DOIT ETRE EGAL A 100%","VALIDE")</f>
        <v>LE TOTAL DOIT ETRE EGAL A 100%</v>
      </c>
    </row>
    <row r="127" spans="1:14" ht="18.5" x14ac:dyDescent="0.35">
      <c r="A127" s="1" t="s">
        <v>195</v>
      </c>
      <c r="B127" s="4"/>
      <c r="C127" s="2" t="s">
        <v>44</v>
      </c>
      <c r="D127" s="2" t="s">
        <v>46</v>
      </c>
      <c r="E127" s="2" t="s">
        <v>206</v>
      </c>
      <c r="F127" s="55"/>
      <c r="G127" s="56"/>
      <c r="H127" s="56"/>
      <c r="I127" s="56"/>
      <c r="J127" s="56"/>
      <c r="K127" s="56"/>
      <c r="L127" s="62">
        <f t="shared" si="32"/>
        <v>0</v>
      </c>
      <c r="N127" t="str">
        <f t="shared" si="33"/>
        <v>LE TOTAL DOIT ETRE EGAL A 100%</v>
      </c>
    </row>
    <row r="128" spans="1:14" x14ac:dyDescent="0.35">
      <c r="A128" s="52" t="s">
        <v>196</v>
      </c>
      <c r="B128" s="52"/>
      <c r="C128" s="52"/>
      <c r="D128" s="52"/>
      <c r="E128" s="40"/>
      <c r="F128" s="40"/>
      <c r="G128" s="43"/>
      <c r="H128" s="43"/>
      <c r="I128" s="43"/>
      <c r="J128" s="43"/>
      <c r="K128" s="43"/>
      <c r="L128" s="43"/>
      <c r="N128" s="8"/>
    </row>
    <row r="129" spans="1:14" ht="18.5" x14ac:dyDescent="0.35">
      <c r="A129" s="1" t="s">
        <v>187</v>
      </c>
      <c r="B129" s="4"/>
      <c r="C129" s="2" t="s">
        <v>44</v>
      </c>
      <c r="D129" s="2" t="s">
        <v>45</v>
      </c>
      <c r="E129" s="2" t="s">
        <v>206</v>
      </c>
      <c r="F129" s="55"/>
      <c r="G129" s="56"/>
      <c r="H129" s="56"/>
      <c r="I129" s="56"/>
      <c r="J129" s="56"/>
      <c r="K129" s="56"/>
      <c r="L129" s="62">
        <f t="shared" ref="L129:L134" si="34">(SUMPRODUCT(G$13:K$13,G129:K129))*F129</f>
        <v>0</v>
      </c>
      <c r="N129" t="str">
        <f t="shared" ref="N129:N134" si="35">IF(SUM(G129:K129)&lt;&gt;1,"LE TOTAL DOIT ETRE EGAL A 100%","VALIDE")</f>
        <v>LE TOTAL DOIT ETRE EGAL A 100%</v>
      </c>
    </row>
    <row r="130" spans="1:14" ht="18.5" x14ac:dyDescent="0.35">
      <c r="A130" s="1" t="s">
        <v>188</v>
      </c>
      <c r="B130" s="4"/>
      <c r="C130" s="2" t="s">
        <v>44</v>
      </c>
      <c r="D130" s="2" t="s">
        <v>46</v>
      </c>
      <c r="E130" s="2" t="s">
        <v>206</v>
      </c>
      <c r="F130" s="55"/>
      <c r="G130" s="56"/>
      <c r="H130" s="56"/>
      <c r="I130" s="56"/>
      <c r="J130" s="56"/>
      <c r="K130" s="56"/>
      <c r="L130" s="62">
        <f t="shared" si="34"/>
        <v>0</v>
      </c>
      <c r="N130" t="str">
        <f t="shared" si="35"/>
        <v>LE TOTAL DOIT ETRE EGAL A 100%</v>
      </c>
    </row>
    <row r="131" spans="1:14" ht="18.5" x14ac:dyDescent="0.35">
      <c r="A131" s="1" t="s">
        <v>189</v>
      </c>
      <c r="B131" s="4"/>
      <c r="C131" s="2" t="s">
        <v>44</v>
      </c>
      <c r="D131" s="2" t="s">
        <v>47</v>
      </c>
      <c r="E131" s="2" t="s">
        <v>206</v>
      </c>
      <c r="F131" s="55"/>
      <c r="G131" s="56"/>
      <c r="H131" s="56"/>
      <c r="I131" s="56"/>
      <c r="J131" s="56"/>
      <c r="K131" s="56"/>
      <c r="L131" s="62">
        <f t="shared" si="34"/>
        <v>0</v>
      </c>
      <c r="N131" t="str">
        <f t="shared" si="35"/>
        <v>LE TOTAL DOIT ETRE EGAL A 100%</v>
      </c>
    </row>
    <row r="132" spans="1:14" ht="18.5" x14ac:dyDescent="0.35">
      <c r="A132" s="1" t="s">
        <v>190</v>
      </c>
      <c r="B132" s="5"/>
      <c r="C132" s="3" t="s">
        <v>48</v>
      </c>
      <c r="D132" s="3" t="s">
        <v>45</v>
      </c>
      <c r="E132" s="2" t="s">
        <v>206</v>
      </c>
      <c r="F132" s="55"/>
      <c r="G132" s="56"/>
      <c r="H132" s="56"/>
      <c r="I132" s="56"/>
      <c r="J132" s="56"/>
      <c r="K132" s="56"/>
      <c r="L132" s="62">
        <f t="shared" si="34"/>
        <v>0</v>
      </c>
      <c r="N132" t="str">
        <f t="shared" si="35"/>
        <v>LE TOTAL DOIT ETRE EGAL A 100%</v>
      </c>
    </row>
    <row r="133" spans="1:14" ht="18.5" x14ac:dyDescent="0.35">
      <c r="A133" s="1" t="s">
        <v>191</v>
      </c>
      <c r="B133" s="5"/>
      <c r="C133" s="3" t="s">
        <v>48</v>
      </c>
      <c r="D133" s="3" t="s">
        <v>46</v>
      </c>
      <c r="E133" s="2" t="s">
        <v>206</v>
      </c>
      <c r="F133" s="55"/>
      <c r="G133" s="56"/>
      <c r="H133" s="56"/>
      <c r="I133" s="56"/>
      <c r="J133" s="56"/>
      <c r="K133" s="56"/>
      <c r="L133" s="62">
        <f t="shared" si="34"/>
        <v>0</v>
      </c>
      <c r="N133" t="str">
        <f t="shared" si="35"/>
        <v>LE TOTAL DOIT ETRE EGAL A 100%</v>
      </c>
    </row>
    <row r="134" spans="1:14" ht="18.5" x14ac:dyDescent="0.35">
      <c r="A134" s="1" t="s">
        <v>192</v>
      </c>
      <c r="B134" s="5"/>
      <c r="C134" s="3" t="s">
        <v>48</v>
      </c>
      <c r="D134" s="3" t="s">
        <v>47</v>
      </c>
      <c r="E134" s="2" t="s">
        <v>206</v>
      </c>
      <c r="F134" s="55"/>
      <c r="G134" s="56"/>
      <c r="H134" s="56"/>
      <c r="I134" s="56"/>
      <c r="J134" s="56"/>
      <c r="K134" s="56"/>
      <c r="L134" s="62">
        <f t="shared" si="34"/>
        <v>0</v>
      </c>
      <c r="N134" t="str">
        <f t="shared" si="35"/>
        <v>LE TOTAL DOIT ETRE EGAL A 100%</v>
      </c>
    </row>
    <row r="135" spans="1:14" x14ac:dyDescent="0.35">
      <c r="A135" s="52" t="s">
        <v>197</v>
      </c>
      <c r="B135" s="52"/>
      <c r="C135" s="52"/>
      <c r="D135" s="52"/>
      <c r="E135" s="40"/>
      <c r="F135" s="40"/>
      <c r="G135" s="43"/>
      <c r="H135" s="43"/>
      <c r="I135" s="43"/>
      <c r="J135" s="43"/>
      <c r="K135" s="43"/>
      <c r="L135" s="43"/>
      <c r="N135" s="8"/>
    </row>
    <row r="136" spans="1:14" ht="18.5" x14ac:dyDescent="0.35">
      <c r="A136" s="1" t="s">
        <v>187</v>
      </c>
      <c r="B136" s="4"/>
      <c r="C136" s="2" t="s">
        <v>44</v>
      </c>
      <c r="D136" s="2" t="s">
        <v>45</v>
      </c>
      <c r="E136" s="2" t="s">
        <v>206</v>
      </c>
      <c r="F136" s="55"/>
      <c r="G136" s="56"/>
      <c r="H136" s="56"/>
      <c r="I136" s="56"/>
      <c r="J136" s="56"/>
      <c r="K136" s="56"/>
      <c r="L136" s="62">
        <f t="shared" ref="L136:L141" si="36">(SUMPRODUCT(G$13:K$13,G136:K136))*F136</f>
        <v>0</v>
      </c>
      <c r="N136" t="str">
        <f t="shared" ref="N136:N141" si="37">IF(SUM(G136:K136)&lt;&gt;1,"LE TOTAL DOIT ETRE EGAL A 100%","VALIDE")</f>
        <v>LE TOTAL DOIT ETRE EGAL A 100%</v>
      </c>
    </row>
    <row r="137" spans="1:14" ht="18.5" x14ac:dyDescent="0.35">
      <c r="A137" s="1" t="s">
        <v>188</v>
      </c>
      <c r="B137" s="4"/>
      <c r="C137" s="2" t="s">
        <v>44</v>
      </c>
      <c r="D137" s="2" t="s">
        <v>46</v>
      </c>
      <c r="E137" s="2" t="s">
        <v>206</v>
      </c>
      <c r="F137" s="55"/>
      <c r="G137" s="56"/>
      <c r="H137" s="56"/>
      <c r="I137" s="56"/>
      <c r="J137" s="56"/>
      <c r="K137" s="56"/>
      <c r="L137" s="62">
        <f t="shared" si="36"/>
        <v>0</v>
      </c>
      <c r="N137" t="str">
        <f t="shared" si="37"/>
        <v>LE TOTAL DOIT ETRE EGAL A 100%</v>
      </c>
    </row>
    <row r="138" spans="1:14" ht="18.5" x14ac:dyDescent="0.35">
      <c r="A138" s="1" t="s">
        <v>189</v>
      </c>
      <c r="B138" s="4"/>
      <c r="C138" s="2" t="s">
        <v>44</v>
      </c>
      <c r="D138" s="2" t="s">
        <v>47</v>
      </c>
      <c r="E138" s="2" t="s">
        <v>206</v>
      </c>
      <c r="F138" s="55"/>
      <c r="G138" s="56"/>
      <c r="H138" s="56"/>
      <c r="I138" s="56"/>
      <c r="J138" s="56"/>
      <c r="K138" s="56"/>
      <c r="L138" s="62">
        <f t="shared" si="36"/>
        <v>0</v>
      </c>
      <c r="N138" t="str">
        <f t="shared" si="37"/>
        <v>LE TOTAL DOIT ETRE EGAL A 100%</v>
      </c>
    </row>
    <row r="139" spans="1:14" ht="18.5" x14ac:dyDescent="0.35">
      <c r="A139" s="1" t="s">
        <v>190</v>
      </c>
      <c r="B139" s="5"/>
      <c r="C139" s="3" t="s">
        <v>48</v>
      </c>
      <c r="D139" s="3" t="s">
        <v>45</v>
      </c>
      <c r="E139" s="2" t="s">
        <v>206</v>
      </c>
      <c r="F139" s="55"/>
      <c r="G139" s="56"/>
      <c r="H139" s="56"/>
      <c r="I139" s="56"/>
      <c r="J139" s="56"/>
      <c r="K139" s="56"/>
      <c r="L139" s="62">
        <f t="shared" si="36"/>
        <v>0</v>
      </c>
      <c r="N139" t="str">
        <f t="shared" si="37"/>
        <v>LE TOTAL DOIT ETRE EGAL A 100%</v>
      </c>
    </row>
    <row r="140" spans="1:14" ht="18.5" x14ac:dyDescent="0.35">
      <c r="A140" s="1" t="s">
        <v>191</v>
      </c>
      <c r="B140" s="5"/>
      <c r="C140" s="3" t="s">
        <v>48</v>
      </c>
      <c r="D140" s="3" t="s">
        <v>46</v>
      </c>
      <c r="E140" s="2" t="s">
        <v>206</v>
      </c>
      <c r="F140" s="55"/>
      <c r="G140" s="56"/>
      <c r="H140" s="56"/>
      <c r="I140" s="56"/>
      <c r="J140" s="56"/>
      <c r="K140" s="56"/>
      <c r="L140" s="62">
        <f t="shared" si="36"/>
        <v>0</v>
      </c>
      <c r="N140" t="str">
        <f t="shared" si="37"/>
        <v>LE TOTAL DOIT ETRE EGAL A 100%</v>
      </c>
    </row>
    <row r="141" spans="1:14" ht="18.5" x14ac:dyDescent="0.35">
      <c r="A141" s="1" t="s">
        <v>192</v>
      </c>
      <c r="B141" s="5"/>
      <c r="C141" s="3" t="s">
        <v>48</v>
      </c>
      <c r="D141" s="3" t="s">
        <v>47</v>
      </c>
      <c r="E141" s="2" t="s">
        <v>206</v>
      </c>
      <c r="F141" s="55"/>
      <c r="G141" s="56"/>
      <c r="H141" s="56"/>
      <c r="I141" s="56"/>
      <c r="J141" s="56"/>
      <c r="K141" s="56"/>
      <c r="L141" s="62">
        <f t="shared" si="36"/>
        <v>0</v>
      </c>
      <c r="N141" t="str">
        <f t="shared" si="37"/>
        <v>LE TOTAL DOIT ETRE EGAL A 100%</v>
      </c>
    </row>
    <row r="142" spans="1:14" x14ac:dyDescent="0.35">
      <c r="A142" s="52" t="s">
        <v>198</v>
      </c>
      <c r="B142" s="52"/>
      <c r="C142" s="52"/>
      <c r="D142" s="52"/>
      <c r="E142" s="40"/>
      <c r="F142" s="40"/>
      <c r="G142" s="43"/>
      <c r="H142" s="43"/>
      <c r="I142" s="43"/>
      <c r="J142" s="43"/>
      <c r="K142" s="43"/>
      <c r="L142" s="43"/>
      <c r="N142" s="8"/>
    </row>
    <row r="143" spans="1:14" ht="18.5" x14ac:dyDescent="0.35">
      <c r="A143" s="1" t="s">
        <v>187</v>
      </c>
      <c r="B143" s="4"/>
      <c r="C143" s="2" t="s">
        <v>44</v>
      </c>
      <c r="D143" s="2" t="s">
        <v>45</v>
      </c>
      <c r="E143" s="2" t="s">
        <v>206</v>
      </c>
      <c r="F143" s="55"/>
      <c r="G143" s="56"/>
      <c r="H143" s="56"/>
      <c r="I143" s="56"/>
      <c r="J143" s="56"/>
      <c r="K143" s="56"/>
      <c r="L143" s="62">
        <f t="shared" ref="L143:L148" si="38">(SUMPRODUCT(G$13:K$13,G143:K143))*F143</f>
        <v>0</v>
      </c>
      <c r="N143" t="str">
        <f t="shared" ref="N143:N148" si="39">IF(SUM(G143:K143)&lt;&gt;1,"LE TOTAL DOIT ETRE EGAL A 100%","VALIDE")</f>
        <v>LE TOTAL DOIT ETRE EGAL A 100%</v>
      </c>
    </row>
    <row r="144" spans="1:14" ht="18.5" x14ac:dyDescent="0.35">
      <c r="A144" s="1" t="s">
        <v>188</v>
      </c>
      <c r="B144" s="4"/>
      <c r="C144" s="2" t="s">
        <v>44</v>
      </c>
      <c r="D144" s="2" t="s">
        <v>46</v>
      </c>
      <c r="E144" s="2" t="s">
        <v>206</v>
      </c>
      <c r="F144" s="55"/>
      <c r="G144" s="56"/>
      <c r="H144" s="56"/>
      <c r="I144" s="56"/>
      <c r="J144" s="56"/>
      <c r="K144" s="56"/>
      <c r="L144" s="62">
        <f t="shared" si="38"/>
        <v>0</v>
      </c>
      <c r="N144" t="str">
        <f t="shared" si="39"/>
        <v>LE TOTAL DOIT ETRE EGAL A 100%</v>
      </c>
    </row>
    <row r="145" spans="1:14" ht="18.5" x14ac:dyDescent="0.35">
      <c r="A145" s="1" t="s">
        <v>189</v>
      </c>
      <c r="B145" s="4"/>
      <c r="C145" s="2" t="s">
        <v>44</v>
      </c>
      <c r="D145" s="2" t="s">
        <v>47</v>
      </c>
      <c r="E145" s="2" t="s">
        <v>206</v>
      </c>
      <c r="F145" s="55"/>
      <c r="G145" s="56"/>
      <c r="H145" s="56"/>
      <c r="I145" s="56"/>
      <c r="J145" s="56"/>
      <c r="K145" s="56"/>
      <c r="L145" s="62">
        <f t="shared" si="38"/>
        <v>0</v>
      </c>
      <c r="N145" t="str">
        <f t="shared" si="39"/>
        <v>LE TOTAL DOIT ETRE EGAL A 100%</v>
      </c>
    </row>
    <row r="146" spans="1:14" ht="18.5" x14ac:dyDescent="0.35">
      <c r="A146" s="1" t="s">
        <v>190</v>
      </c>
      <c r="B146" s="5"/>
      <c r="C146" s="3" t="s">
        <v>48</v>
      </c>
      <c r="D146" s="3" t="s">
        <v>45</v>
      </c>
      <c r="E146" s="2" t="s">
        <v>206</v>
      </c>
      <c r="F146" s="55"/>
      <c r="G146" s="56"/>
      <c r="H146" s="56"/>
      <c r="I146" s="56"/>
      <c r="J146" s="56"/>
      <c r="K146" s="56"/>
      <c r="L146" s="62">
        <f t="shared" si="38"/>
        <v>0</v>
      </c>
      <c r="N146" t="str">
        <f t="shared" si="39"/>
        <v>LE TOTAL DOIT ETRE EGAL A 100%</v>
      </c>
    </row>
    <row r="147" spans="1:14" ht="18.5" x14ac:dyDescent="0.35">
      <c r="A147" s="1" t="s">
        <v>191</v>
      </c>
      <c r="B147" s="5"/>
      <c r="C147" s="3" t="s">
        <v>48</v>
      </c>
      <c r="D147" s="3" t="s">
        <v>46</v>
      </c>
      <c r="E147" s="2" t="s">
        <v>206</v>
      </c>
      <c r="F147" s="55"/>
      <c r="G147" s="56"/>
      <c r="H147" s="56"/>
      <c r="I147" s="56"/>
      <c r="J147" s="56"/>
      <c r="K147" s="56"/>
      <c r="L147" s="62">
        <f t="shared" si="38"/>
        <v>0</v>
      </c>
      <c r="N147" t="str">
        <f t="shared" si="39"/>
        <v>LE TOTAL DOIT ETRE EGAL A 100%</v>
      </c>
    </row>
    <row r="148" spans="1:14" ht="18.5" x14ac:dyDescent="0.35">
      <c r="A148" s="1" t="s">
        <v>192</v>
      </c>
      <c r="B148" s="5"/>
      <c r="C148" s="3" t="s">
        <v>48</v>
      </c>
      <c r="D148" s="3" t="s">
        <v>47</v>
      </c>
      <c r="E148" s="2" t="s">
        <v>206</v>
      </c>
      <c r="F148" s="55"/>
      <c r="G148" s="56"/>
      <c r="H148" s="56"/>
      <c r="I148" s="56"/>
      <c r="J148" s="56"/>
      <c r="K148" s="56"/>
      <c r="L148" s="62">
        <f t="shared" si="38"/>
        <v>0</v>
      </c>
      <c r="N148" t="str">
        <f t="shared" si="39"/>
        <v>LE TOTAL DOIT ETRE EGAL A 100%</v>
      </c>
    </row>
    <row r="149" spans="1:14" x14ac:dyDescent="0.35">
      <c r="A149" s="52" t="s">
        <v>199</v>
      </c>
      <c r="B149" s="52"/>
      <c r="C149" s="52"/>
      <c r="D149" s="52"/>
      <c r="E149" s="40"/>
      <c r="F149" s="40"/>
      <c r="G149" s="43"/>
      <c r="H149" s="43"/>
      <c r="I149" s="43"/>
      <c r="J149" s="43"/>
      <c r="K149" s="43"/>
      <c r="L149" s="43"/>
      <c r="N149" s="8"/>
    </row>
    <row r="150" spans="1:14" ht="18.5" x14ac:dyDescent="0.35">
      <c r="A150" s="1" t="s">
        <v>200</v>
      </c>
      <c r="B150" s="6"/>
      <c r="C150" s="7" t="s">
        <v>44</v>
      </c>
      <c r="D150" s="7" t="s">
        <v>45</v>
      </c>
      <c r="E150" s="2" t="s">
        <v>206</v>
      </c>
      <c r="F150" s="55"/>
      <c r="G150" s="56"/>
      <c r="H150" s="56"/>
      <c r="I150" s="56"/>
      <c r="J150" s="56"/>
      <c r="K150" s="56"/>
      <c r="L150" s="62">
        <f t="shared" ref="L150:L152" si="40">(SUMPRODUCT(G$13:K$13,G150:K150))*F150</f>
        <v>0</v>
      </c>
      <c r="N150" t="str">
        <f t="shared" ref="N150:N155" si="41">IF(SUM(G150:K150)&lt;&gt;1,"LE TOTAL DOIT ETRE EGAL A 100%","VALIDE")</f>
        <v>LE TOTAL DOIT ETRE EGAL A 100%</v>
      </c>
    </row>
    <row r="151" spans="1:14" ht="18.5" x14ac:dyDescent="0.35">
      <c r="A151" s="1" t="s">
        <v>201</v>
      </c>
      <c r="B151" s="6"/>
      <c r="C151" s="7" t="s">
        <v>44</v>
      </c>
      <c r="D151" s="7" t="s">
        <v>46</v>
      </c>
      <c r="E151" s="2" t="s">
        <v>206</v>
      </c>
      <c r="F151" s="55"/>
      <c r="G151" s="56"/>
      <c r="H151" s="56"/>
      <c r="I151" s="56"/>
      <c r="J151" s="56"/>
      <c r="K151" s="56"/>
      <c r="L151" s="62">
        <f t="shared" si="40"/>
        <v>0</v>
      </c>
      <c r="N151" t="str">
        <f t="shared" si="41"/>
        <v>LE TOTAL DOIT ETRE EGAL A 100%</v>
      </c>
    </row>
    <row r="152" spans="1:14" ht="18.5" x14ac:dyDescent="0.35">
      <c r="A152" s="1" t="s">
        <v>202</v>
      </c>
      <c r="B152" s="6"/>
      <c r="C152" s="7" t="s">
        <v>44</v>
      </c>
      <c r="D152" s="7" t="s">
        <v>47</v>
      </c>
      <c r="E152" s="2" t="s">
        <v>206</v>
      </c>
      <c r="F152" s="55"/>
      <c r="G152" s="56"/>
      <c r="H152" s="56"/>
      <c r="I152" s="56"/>
      <c r="J152" s="56"/>
      <c r="K152" s="56"/>
      <c r="L152" s="62">
        <f t="shared" si="40"/>
        <v>0</v>
      </c>
      <c r="N152" t="str">
        <f t="shared" si="41"/>
        <v>LE TOTAL DOIT ETRE EGAL A 100%</v>
      </c>
    </row>
    <row r="153" spans="1:14" ht="18.5" x14ac:dyDescent="0.35">
      <c r="A153" s="1" t="s">
        <v>250</v>
      </c>
      <c r="B153" s="5"/>
      <c r="C153" s="3" t="s">
        <v>48</v>
      </c>
      <c r="D153" s="3" t="s">
        <v>45</v>
      </c>
      <c r="E153" s="2" t="s">
        <v>206</v>
      </c>
      <c r="F153" s="55"/>
      <c r="G153" s="56"/>
      <c r="H153" s="56"/>
      <c r="I153" s="56"/>
      <c r="J153" s="56"/>
      <c r="K153" s="56"/>
      <c r="L153" s="62">
        <f t="shared" ref="L153:L155" si="42">(SUMPRODUCT(G$13:K$13,G153:K153))*F153</f>
        <v>0</v>
      </c>
      <c r="N153" t="str">
        <f t="shared" si="41"/>
        <v>LE TOTAL DOIT ETRE EGAL A 100%</v>
      </c>
    </row>
    <row r="154" spans="1:14" ht="18.5" x14ac:dyDescent="0.35">
      <c r="A154" s="1" t="s">
        <v>251</v>
      </c>
      <c r="B154" s="5"/>
      <c r="C154" s="3" t="s">
        <v>48</v>
      </c>
      <c r="D154" s="3" t="s">
        <v>46</v>
      </c>
      <c r="E154" s="2" t="s">
        <v>206</v>
      </c>
      <c r="F154" s="55"/>
      <c r="G154" s="56"/>
      <c r="H154" s="56"/>
      <c r="I154" s="56"/>
      <c r="J154" s="56"/>
      <c r="K154" s="56"/>
      <c r="L154" s="62">
        <f t="shared" si="42"/>
        <v>0</v>
      </c>
      <c r="N154" t="str">
        <f t="shared" si="41"/>
        <v>LE TOTAL DOIT ETRE EGAL A 100%</v>
      </c>
    </row>
    <row r="155" spans="1:14" ht="18.5" x14ac:dyDescent="0.35">
      <c r="A155" s="1" t="s">
        <v>252</v>
      </c>
      <c r="B155" s="5"/>
      <c r="C155" s="3" t="s">
        <v>48</v>
      </c>
      <c r="D155" s="3" t="s">
        <v>47</v>
      </c>
      <c r="E155" s="2" t="s">
        <v>206</v>
      </c>
      <c r="F155" s="55"/>
      <c r="G155" s="56"/>
      <c r="H155" s="56"/>
      <c r="I155" s="56"/>
      <c r="J155" s="56"/>
      <c r="K155" s="56"/>
      <c r="L155" s="62">
        <f t="shared" si="42"/>
        <v>0</v>
      </c>
      <c r="N155" t="str">
        <f t="shared" si="41"/>
        <v>LE TOTAL DOIT ETRE EGAL A 100%</v>
      </c>
    </row>
  </sheetData>
  <sheetProtection algorithmName="SHA-512" hashValue="v0IkdImXu8HtQP+iCr3b0tFp0giPCgS5Ecvc9c6kZe8sfSZTSQKTV/QLZwB/+i6EBH72y0CXkIZBtBlFYe0YYQ==" saltValue="MaZLPhqFMpB0n9SH61+1TQ==" spinCount="100000" sheet="1" objects="1" scenarios="1" selectLockedCells="1"/>
  <mergeCells count="9">
    <mergeCell ref="G8:I8"/>
    <mergeCell ref="A9:B9"/>
    <mergeCell ref="A10:B10"/>
    <mergeCell ref="G10:K10"/>
    <mergeCell ref="A1:N1"/>
    <mergeCell ref="A3:O3"/>
    <mergeCell ref="A5:B5"/>
    <mergeCell ref="A6:A8"/>
    <mergeCell ref="G7:I7"/>
  </mergeCells>
  <conditionalFormatting sqref="N16:N21">
    <cfRule type="cellIs" dxfId="6" priority="14" operator="equal">
      <formula>"LE TOTAL DOIT ETRE EGAL A 100%"</formula>
    </cfRule>
  </conditionalFormatting>
  <conditionalFormatting sqref="N23:N124">
    <cfRule type="cellIs" dxfId="5" priority="8" operator="equal">
      <formula>"LE TOTAL DOIT ETRE EGAL A 100%"</formula>
    </cfRule>
  </conditionalFormatting>
  <conditionalFormatting sqref="N126:N127">
    <cfRule type="cellIs" dxfId="4" priority="7" operator="equal">
      <formula>"LE TOTAL DOIT ETRE EGAL A 100%"</formula>
    </cfRule>
  </conditionalFormatting>
  <conditionalFormatting sqref="N129:N134">
    <cfRule type="cellIs" dxfId="3" priority="6" operator="equal">
      <formula>"LE TOTAL DOIT ETRE EGAL A 100%"</formula>
    </cfRule>
  </conditionalFormatting>
  <conditionalFormatting sqref="N136:N141">
    <cfRule type="cellIs" dxfId="2" priority="4" operator="equal">
      <formula>"LE TOTAL DOIT ETRE EGAL A 100%"</formula>
    </cfRule>
  </conditionalFormatting>
  <conditionalFormatting sqref="N143:N148">
    <cfRule type="cellIs" dxfId="1" priority="3" operator="equal">
      <formula>"LE TOTAL DOIT ETRE EGAL A 100%"</formula>
    </cfRule>
  </conditionalFormatting>
  <conditionalFormatting sqref="N150:N155">
    <cfRule type="cellIs" dxfId="0" priority="1" operator="equal">
      <formula>"LE TOTAL DOIT ETRE EGAL A 100%"</formula>
    </cfRule>
  </conditionalFormatting>
  <pageMargins left="0.25" right="0.25" top="0.75" bottom="0.75" header="0.3" footer="0.3"/>
  <pageSetup paperSize="9" scale="51" fitToHeight="0" orientation="landscape" copies="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40"/>
  <sheetViews>
    <sheetView tabSelected="1" topLeftCell="B125" workbookViewId="0">
      <selection activeCell="D83" sqref="D83"/>
    </sheetView>
  </sheetViews>
  <sheetFormatPr baseColWidth="10" defaultColWidth="11.54296875" defaultRowHeight="14" x14ac:dyDescent="0.3"/>
  <cols>
    <col min="1" max="1" width="7.08984375" style="12" customWidth="1"/>
    <col min="2" max="2" width="7.54296875" style="12" customWidth="1"/>
    <col min="3" max="3" width="63.7265625" style="12" customWidth="1"/>
    <col min="4" max="4" width="11.6328125" style="12" customWidth="1"/>
    <col min="5" max="5" width="18.36328125" style="39" customWidth="1"/>
    <col min="6" max="6" width="15.453125" style="37" customWidth="1"/>
    <col min="7" max="7" width="22.6328125" style="39" customWidth="1"/>
    <col min="8" max="8" width="23.6328125" style="39" customWidth="1"/>
    <col min="9" max="16384" width="11.54296875" style="12"/>
  </cols>
  <sheetData>
    <row r="1" spans="1:8" s="10" customFormat="1" ht="41.4" customHeight="1" x14ac:dyDescent="0.3">
      <c r="A1" s="123" t="s">
        <v>254</v>
      </c>
      <c r="B1" s="123"/>
      <c r="C1" s="123"/>
      <c r="D1" s="123"/>
      <c r="E1" s="123"/>
      <c r="F1" s="123"/>
      <c r="G1" s="123"/>
      <c r="H1" s="123"/>
    </row>
    <row r="2" spans="1:8" s="10" customFormat="1" x14ac:dyDescent="0.3">
      <c r="E2" s="38"/>
      <c r="F2" s="36"/>
      <c r="G2" s="38"/>
      <c r="H2" s="38"/>
    </row>
    <row r="3" spans="1:8" s="10" customFormat="1" ht="27.65" customHeight="1" x14ac:dyDescent="0.3">
      <c r="A3" s="136" t="s">
        <v>245</v>
      </c>
      <c r="B3" s="137"/>
      <c r="C3" s="137"/>
      <c r="D3" s="137"/>
      <c r="E3" s="137"/>
      <c r="F3" s="137"/>
      <c r="G3" s="137"/>
      <c r="H3" s="137"/>
    </row>
    <row r="4" spans="1:8" s="10" customFormat="1" ht="14.5" thickBot="1" x14ac:dyDescent="0.35">
      <c r="E4" s="38"/>
      <c r="F4" s="36"/>
      <c r="G4" s="38"/>
      <c r="H4" s="38"/>
    </row>
    <row r="5" spans="1:8" ht="29.15" customHeight="1" thickBot="1" x14ac:dyDescent="0.35">
      <c r="A5" s="130" t="s">
        <v>0</v>
      </c>
      <c r="B5" s="131"/>
      <c r="C5" s="63" t="s">
        <v>1</v>
      </c>
      <c r="D5" s="63" t="s">
        <v>203</v>
      </c>
      <c r="E5" s="64" t="s">
        <v>229</v>
      </c>
      <c r="F5" s="65" t="s">
        <v>242</v>
      </c>
      <c r="G5" s="64" t="s">
        <v>229</v>
      </c>
      <c r="H5" s="64" t="s">
        <v>243</v>
      </c>
    </row>
    <row r="6" spans="1:8" ht="20" customHeight="1" x14ac:dyDescent="0.3">
      <c r="A6" s="132" t="s">
        <v>2</v>
      </c>
      <c r="B6" s="133"/>
      <c r="C6" s="66" t="s">
        <v>8</v>
      </c>
      <c r="D6" s="67" t="s">
        <v>204</v>
      </c>
      <c r="E6" s="68">
        <f>'BPU_UOs 1 à 6_LOT_3'!L15</f>
        <v>0</v>
      </c>
      <c r="F6" s="69">
        <v>1</v>
      </c>
      <c r="G6" s="68">
        <f>E6*F6</f>
        <v>0</v>
      </c>
      <c r="H6" s="68">
        <f>G6*1.2</f>
        <v>0</v>
      </c>
    </row>
    <row r="7" spans="1:8" ht="20" customHeight="1" x14ac:dyDescent="0.3">
      <c r="A7" s="124" t="s">
        <v>3</v>
      </c>
      <c r="B7" s="70" t="s">
        <v>9</v>
      </c>
      <c r="C7" s="71" t="s">
        <v>12</v>
      </c>
      <c r="D7" s="72" t="s">
        <v>210</v>
      </c>
      <c r="E7" s="68">
        <f>'BPU_UOs 1 à 6_LOT_3'!L16</f>
        <v>0</v>
      </c>
      <c r="F7" s="73">
        <v>5</v>
      </c>
      <c r="G7" s="68">
        <f t="shared" ref="G7:G84" si="0">E7*F7</f>
        <v>0</v>
      </c>
      <c r="H7" s="68">
        <f t="shared" ref="H7:H84" si="1">G7*1.2</f>
        <v>0</v>
      </c>
    </row>
    <row r="8" spans="1:8" ht="20" customHeight="1" x14ac:dyDescent="0.3">
      <c r="A8" s="124"/>
      <c r="B8" s="70" t="s">
        <v>10</v>
      </c>
      <c r="C8" s="71" t="s">
        <v>13</v>
      </c>
      <c r="D8" s="72" t="s">
        <v>210</v>
      </c>
      <c r="E8" s="68">
        <f>'BPU_UOs 1 à 6_LOT_3'!L17</f>
        <v>0</v>
      </c>
      <c r="F8" s="73">
        <v>5</v>
      </c>
      <c r="G8" s="68">
        <f t="shared" si="0"/>
        <v>0</v>
      </c>
      <c r="H8" s="68">
        <f t="shared" si="1"/>
        <v>0</v>
      </c>
    </row>
    <row r="9" spans="1:8" ht="20" customHeight="1" x14ac:dyDescent="0.3">
      <c r="A9" s="124"/>
      <c r="B9" s="70" t="s">
        <v>11</v>
      </c>
      <c r="C9" s="71" t="s">
        <v>14</v>
      </c>
      <c r="D9" s="72" t="s">
        <v>210</v>
      </c>
      <c r="E9" s="68">
        <f>'BPU_UOs 1 à 6_LOT_3'!L18</f>
        <v>0</v>
      </c>
      <c r="F9" s="73">
        <v>5</v>
      </c>
      <c r="G9" s="68">
        <f t="shared" si="0"/>
        <v>0</v>
      </c>
      <c r="H9" s="68">
        <f t="shared" si="1"/>
        <v>0</v>
      </c>
    </row>
    <row r="10" spans="1:8" ht="20" customHeight="1" x14ac:dyDescent="0.3">
      <c r="A10" s="134" t="s">
        <v>4</v>
      </c>
      <c r="B10" s="70" t="s">
        <v>15</v>
      </c>
      <c r="C10" s="74" t="s">
        <v>31</v>
      </c>
      <c r="D10" s="72" t="s">
        <v>204</v>
      </c>
      <c r="E10" s="68">
        <f>'BPU_UOs 1 à 6_LOT_3'!L20</f>
        <v>0</v>
      </c>
      <c r="F10" s="73">
        <v>5</v>
      </c>
      <c r="G10" s="68">
        <f t="shared" si="0"/>
        <v>0</v>
      </c>
      <c r="H10" s="68">
        <f t="shared" si="1"/>
        <v>0</v>
      </c>
    </row>
    <row r="11" spans="1:8" ht="20" customHeight="1" x14ac:dyDescent="0.3">
      <c r="A11" s="135"/>
      <c r="B11" s="70" t="s">
        <v>16</v>
      </c>
      <c r="C11" s="74" t="s">
        <v>32</v>
      </c>
      <c r="D11" s="72" t="s">
        <v>204</v>
      </c>
      <c r="E11" s="68">
        <f>'BPU_UOs 1 à 6_LOT_3'!L21</f>
        <v>0</v>
      </c>
      <c r="F11" s="73">
        <v>1.6666666666666667</v>
      </c>
      <c r="G11" s="68">
        <f t="shared" si="0"/>
        <v>0</v>
      </c>
      <c r="H11" s="68">
        <f t="shared" si="1"/>
        <v>0</v>
      </c>
    </row>
    <row r="12" spans="1:8" ht="20" customHeight="1" x14ac:dyDescent="0.3">
      <c r="A12" s="135"/>
      <c r="B12" s="70" t="s">
        <v>17</v>
      </c>
      <c r="C12" s="74" t="s">
        <v>33</v>
      </c>
      <c r="D12" s="72" t="s">
        <v>204</v>
      </c>
      <c r="E12" s="68">
        <f>'BPU_UOs 1 à 6_LOT_3'!L22</f>
        <v>0</v>
      </c>
      <c r="F12" s="73">
        <v>1.25</v>
      </c>
      <c r="G12" s="68">
        <f t="shared" si="0"/>
        <v>0</v>
      </c>
      <c r="H12" s="68">
        <f t="shared" si="1"/>
        <v>0</v>
      </c>
    </row>
    <row r="13" spans="1:8" ht="20" customHeight="1" x14ac:dyDescent="0.3">
      <c r="A13" s="135"/>
      <c r="B13" s="70" t="s">
        <v>18</v>
      </c>
      <c r="C13" s="74" t="s">
        <v>56</v>
      </c>
      <c r="D13" s="72" t="s">
        <v>204</v>
      </c>
      <c r="E13" s="75">
        <f>VLOOKUP(C13,'BPU_UO3.4_Evol. Réal._Lot_3'!A:O,12,FALSE)</f>
        <v>0</v>
      </c>
      <c r="F13" s="73">
        <v>1.8</v>
      </c>
      <c r="G13" s="68">
        <f t="shared" si="0"/>
        <v>0</v>
      </c>
      <c r="H13" s="68">
        <f t="shared" si="1"/>
        <v>0</v>
      </c>
    </row>
    <row r="14" spans="1:8" ht="20" customHeight="1" x14ac:dyDescent="0.3">
      <c r="A14" s="135"/>
      <c r="B14" s="70" t="s">
        <v>18</v>
      </c>
      <c r="C14" s="74" t="s">
        <v>58</v>
      </c>
      <c r="D14" s="72" t="s">
        <v>204</v>
      </c>
      <c r="E14" s="75">
        <f>VLOOKUP(C14,'BPU_UO3.4_Evol. Réal._Lot_3'!A:O,12,FALSE)</f>
        <v>0</v>
      </c>
      <c r="F14" s="73">
        <v>0.9</v>
      </c>
      <c r="G14" s="68">
        <f t="shared" si="0"/>
        <v>0</v>
      </c>
      <c r="H14" s="68">
        <f t="shared" si="1"/>
        <v>0</v>
      </c>
    </row>
    <row r="15" spans="1:8" ht="20" customHeight="1" x14ac:dyDescent="0.3">
      <c r="A15" s="135"/>
      <c r="B15" s="70" t="s">
        <v>18</v>
      </c>
      <c r="C15" s="74" t="s">
        <v>59</v>
      </c>
      <c r="D15" s="72" t="s">
        <v>204</v>
      </c>
      <c r="E15" s="75">
        <f>VLOOKUP(C15,'BPU_UO3.4_Evol. Réal._Lot_3'!A:O,12,FALSE)</f>
        <v>0</v>
      </c>
      <c r="F15" s="73">
        <v>0.6</v>
      </c>
      <c r="G15" s="68">
        <f t="shared" si="0"/>
        <v>0</v>
      </c>
      <c r="H15" s="68">
        <f t="shared" si="1"/>
        <v>0</v>
      </c>
    </row>
    <row r="16" spans="1:8" ht="20" customHeight="1" x14ac:dyDescent="0.3">
      <c r="A16" s="135"/>
      <c r="B16" s="70" t="s">
        <v>18</v>
      </c>
      <c r="C16" s="74" t="s">
        <v>60</v>
      </c>
      <c r="D16" s="72" t="s">
        <v>204</v>
      </c>
      <c r="E16" s="75">
        <f>VLOOKUP(C16,'BPU_UO3.4_Evol. Réal._Lot_3'!A:O,12,FALSE)</f>
        <v>0</v>
      </c>
      <c r="F16" s="73">
        <v>3.6</v>
      </c>
      <c r="G16" s="68">
        <f t="shared" si="0"/>
        <v>0</v>
      </c>
      <c r="H16" s="68">
        <f t="shared" si="1"/>
        <v>0</v>
      </c>
    </row>
    <row r="17" spans="1:8" ht="20" customHeight="1" x14ac:dyDescent="0.3">
      <c r="A17" s="135"/>
      <c r="B17" s="70" t="s">
        <v>18</v>
      </c>
      <c r="C17" s="74" t="s">
        <v>61</v>
      </c>
      <c r="D17" s="72" t="s">
        <v>204</v>
      </c>
      <c r="E17" s="75">
        <f>VLOOKUP(C17,'BPU_UO3.4_Evol. Réal._Lot_3'!A:O,12,FALSE)</f>
        <v>0</v>
      </c>
      <c r="F17" s="73">
        <v>1.8</v>
      </c>
      <c r="G17" s="68">
        <f t="shared" si="0"/>
        <v>0</v>
      </c>
      <c r="H17" s="68">
        <f t="shared" si="1"/>
        <v>0</v>
      </c>
    </row>
    <row r="18" spans="1:8" ht="20" customHeight="1" x14ac:dyDescent="0.3">
      <c r="A18" s="135"/>
      <c r="B18" s="70" t="s">
        <v>18</v>
      </c>
      <c r="C18" s="74" t="s">
        <v>62</v>
      </c>
      <c r="D18" s="72" t="s">
        <v>204</v>
      </c>
      <c r="E18" s="75">
        <f>VLOOKUP(C18,'BPU_UO3.4_Evol. Réal._Lot_3'!A:O,12,FALSE)</f>
        <v>0</v>
      </c>
      <c r="F18" s="73">
        <v>1.2</v>
      </c>
      <c r="G18" s="68">
        <f t="shared" si="0"/>
        <v>0</v>
      </c>
      <c r="H18" s="68">
        <f t="shared" si="1"/>
        <v>0</v>
      </c>
    </row>
    <row r="19" spans="1:8" ht="20" customHeight="1" x14ac:dyDescent="0.3">
      <c r="A19" s="135"/>
      <c r="B19" s="70" t="s">
        <v>18</v>
      </c>
      <c r="C19" s="74" t="s">
        <v>103</v>
      </c>
      <c r="D19" s="72" t="s">
        <v>204</v>
      </c>
      <c r="E19" s="75">
        <f>VLOOKUP(C19,'BPU_UO3.4_Evol. Réal._Lot_3'!A:O,12,FALSE)</f>
        <v>0</v>
      </c>
      <c r="F19" s="73">
        <v>1.8</v>
      </c>
      <c r="G19" s="68">
        <f t="shared" si="0"/>
        <v>0</v>
      </c>
      <c r="H19" s="68">
        <f t="shared" si="1"/>
        <v>0</v>
      </c>
    </row>
    <row r="20" spans="1:8" ht="20" customHeight="1" x14ac:dyDescent="0.3">
      <c r="A20" s="135"/>
      <c r="B20" s="70" t="s">
        <v>18</v>
      </c>
      <c r="C20" s="74" t="s">
        <v>105</v>
      </c>
      <c r="D20" s="72" t="s">
        <v>204</v>
      </c>
      <c r="E20" s="75">
        <f>VLOOKUP(C20,'BPU_UO3.4_Evol. Réal._Lot_3'!A:O,12,FALSE)</f>
        <v>0</v>
      </c>
      <c r="F20" s="73">
        <v>0.9</v>
      </c>
      <c r="G20" s="68">
        <f t="shared" si="0"/>
        <v>0</v>
      </c>
      <c r="H20" s="68">
        <f t="shared" si="1"/>
        <v>0</v>
      </c>
    </row>
    <row r="21" spans="1:8" ht="20" customHeight="1" x14ac:dyDescent="0.3">
      <c r="A21" s="135"/>
      <c r="B21" s="70" t="s">
        <v>18</v>
      </c>
      <c r="C21" s="74" t="s">
        <v>106</v>
      </c>
      <c r="D21" s="72" t="s">
        <v>204</v>
      </c>
      <c r="E21" s="75">
        <f>VLOOKUP(C21,'BPU_UO3.4_Evol. Réal._Lot_3'!A:O,12,FALSE)</f>
        <v>0</v>
      </c>
      <c r="F21" s="73">
        <v>0.6</v>
      </c>
      <c r="G21" s="68">
        <f t="shared" si="0"/>
        <v>0</v>
      </c>
      <c r="H21" s="68">
        <f t="shared" si="1"/>
        <v>0</v>
      </c>
    </row>
    <row r="22" spans="1:8" ht="20" customHeight="1" x14ac:dyDescent="0.3">
      <c r="A22" s="135"/>
      <c r="B22" s="70" t="s">
        <v>18</v>
      </c>
      <c r="C22" s="74" t="s">
        <v>107</v>
      </c>
      <c r="D22" s="72" t="s">
        <v>204</v>
      </c>
      <c r="E22" s="75">
        <f>VLOOKUP(C22,'BPU_UO3.4_Evol. Réal._Lot_3'!A:O,12,FALSE)</f>
        <v>0</v>
      </c>
      <c r="F22" s="73">
        <v>3.6</v>
      </c>
      <c r="G22" s="68">
        <f t="shared" si="0"/>
        <v>0</v>
      </c>
      <c r="H22" s="68">
        <f t="shared" si="1"/>
        <v>0</v>
      </c>
    </row>
    <row r="23" spans="1:8" ht="20" customHeight="1" x14ac:dyDescent="0.3">
      <c r="A23" s="135"/>
      <c r="B23" s="70" t="s">
        <v>18</v>
      </c>
      <c r="C23" s="74" t="s">
        <v>108</v>
      </c>
      <c r="D23" s="72" t="s">
        <v>204</v>
      </c>
      <c r="E23" s="75">
        <f>VLOOKUP(C23,'BPU_UO3.4_Evol. Réal._Lot_3'!A:O,12,FALSE)</f>
        <v>0</v>
      </c>
      <c r="F23" s="73">
        <v>1.8</v>
      </c>
      <c r="G23" s="68">
        <f t="shared" si="0"/>
        <v>0</v>
      </c>
      <c r="H23" s="68">
        <f t="shared" si="1"/>
        <v>0</v>
      </c>
    </row>
    <row r="24" spans="1:8" ht="20" customHeight="1" x14ac:dyDescent="0.3">
      <c r="A24" s="135"/>
      <c r="B24" s="70" t="s">
        <v>18</v>
      </c>
      <c r="C24" s="74" t="s">
        <v>109</v>
      </c>
      <c r="D24" s="72" t="s">
        <v>204</v>
      </c>
      <c r="E24" s="75">
        <f>VLOOKUP(C24,'BPU_UO3.4_Evol. Réal._Lot_3'!A:O,12,FALSE)</f>
        <v>0</v>
      </c>
      <c r="F24" s="73">
        <v>1.2</v>
      </c>
      <c r="G24" s="68">
        <f t="shared" si="0"/>
        <v>0</v>
      </c>
      <c r="H24" s="68">
        <f t="shared" si="1"/>
        <v>0</v>
      </c>
    </row>
    <row r="25" spans="1:8" ht="20" customHeight="1" x14ac:dyDescent="0.3">
      <c r="A25" s="135"/>
      <c r="B25" s="70" t="s">
        <v>18</v>
      </c>
      <c r="C25" s="74" t="s">
        <v>111</v>
      </c>
      <c r="D25" s="72" t="s">
        <v>204</v>
      </c>
      <c r="E25" s="75">
        <f>VLOOKUP(C25,'BPU_UO3.4_Evol. Réal._Lot_3'!A:O,12,FALSE)</f>
        <v>0</v>
      </c>
      <c r="F25" s="73">
        <v>1.8</v>
      </c>
      <c r="G25" s="68">
        <f t="shared" si="0"/>
        <v>0</v>
      </c>
      <c r="H25" s="68">
        <f t="shared" si="1"/>
        <v>0</v>
      </c>
    </row>
    <row r="26" spans="1:8" ht="20" customHeight="1" x14ac:dyDescent="0.3">
      <c r="A26" s="135"/>
      <c r="B26" s="70" t="s">
        <v>18</v>
      </c>
      <c r="C26" s="74" t="s">
        <v>64</v>
      </c>
      <c r="D26" s="72" t="s">
        <v>204</v>
      </c>
      <c r="E26" s="75">
        <f>VLOOKUP(C26,'BPU_UO3.4_Evol. Réal._Lot_3'!A:O,12,FALSE)</f>
        <v>0</v>
      </c>
      <c r="F26" s="73">
        <v>0.9</v>
      </c>
      <c r="G26" s="68">
        <f t="shared" si="0"/>
        <v>0</v>
      </c>
      <c r="H26" s="68">
        <f t="shared" si="1"/>
        <v>0</v>
      </c>
    </row>
    <row r="27" spans="1:8" ht="20" customHeight="1" x14ac:dyDescent="0.3">
      <c r="A27" s="135"/>
      <c r="B27" s="70" t="s">
        <v>18</v>
      </c>
      <c r="C27" s="74" t="s">
        <v>113</v>
      </c>
      <c r="D27" s="72" t="s">
        <v>204</v>
      </c>
      <c r="E27" s="75">
        <f>VLOOKUP(C27,'BPU_UO3.4_Evol. Réal._Lot_3'!A:O,12,FALSE)</f>
        <v>0</v>
      </c>
      <c r="F27" s="73">
        <v>0.6</v>
      </c>
      <c r="G27" s="68">
        <f t="shared" si="0"/>
        <v>0</v>
      </c>
      <c r="H27" s="68">
        <f t="shared" si="1"/>
        <v>0</v>
      </c>
    </row>
    <row r="28" spans="1:8" ht="20" customHeight="1" x14ac:dyDescent="0.3">
      <c r="A28" s="135"/>
      <c r="B28" s="70" t="s">
        <v>18</v>
      </c>
      <c r="C28" s="74" t="s">
        <v>65</v>
      </c>
      <c r="D28" s="72" t="s">
        <v>204</v>
      </c>
      <c r="E28" s="75">
        <f>VLOOKUP(C28,'BPU_UO3.4_Evol. Réal._Lot_3'!A:O,12,FALSE)</f>
        <v>0</v>
      </c>
      <c r="F28" s="73">
        <v>3.6</v>
      </c>
      <c r="G28" s="68">
        <f t="shared" si="0"/>
        <v>0</v>
      </c>
      <c r="H28" s="68">
        <f t="shared" si="1"/>
        <v>0</v>
      </c>
    </row>
    <row r="29" spans="1:8" ht="20" customHeight="1" x14ac:dyDescent="0.3">
      <c r="A29" s="135"/>
      <c r="B29" s="70" t="s">
        <v>18</v>
      </c>
      <c r="C29" s="74" t="s">
        <v>114</v>
      </c>
      <c r="D29" s="72" t="s">
        <v>204</v>
      </c>
      <c r="E29" s="75">
        <f>VLOOKUP(C29,'BPU_UO3.4_Evol. Réal._Lot_3'!A:O,12,FALSE)</f>
        <v>0</v>
      </c>
      <c r="F29" s="73">
        <v>1.8</v>
      </c>
      <c r="G29" s="68">
        <f t="shared" si="0"/>
        <v>0</v>
      </c>
      <c r="H29" s="68">
        <f t="shared" si="1"/>
        <v>0</v>
      </c>
    </row>
    <row r="30" spans="1:8" ht="20" customHeight="1" x14ac:dyDescent="0.3">
      <c r="A30" s="135"/>
      <c r="B30" s="70" t="s">
        <v>18</v>
      </c>
      <c r="C30" s="74" t="s">
        <v>66</v>
      </c>
      <c r="D30" s="72" t="s">
        <v>204</v>
      </c>
      <c r="E30" s="75">
        <f>VLOOKUP(C30,'BPU_UO3.4_Evol. Réal._Lot_3'!A:O,12,FALSE)</f>
        <v>0</v>
      </c>
      <c r="F30" s="73">
        <v>1.2</v>
      </c>
      <c r="G30" s="68">
        <f t="shared" si="0"/>
        <v>0</v>
      </c>
      <c r="H30" s="68">
        <f t="shared" si="1"/>
        <v>0</v>
      </c>
    </row>
    <row r="31" spans="1:8" ht="20" customHeight="1" x14ac:dyDescent="0.3">
      <c r="A31" s="135"/>
      <c r="B31" s="70" t="s">
        <v>18</v>
      </c>
      <c r="C31" s="74" t="s">
        <v>68</v>
      </c>
      <c r="D31" s="72" t="s">
        <v>204</v>
      </c>
      <c r="E31" s="75">
        <f>VLOOKUP(C31,'BPU_UO3.4_Evol. Réal._Lot_3'!A:O,12,FALSE)</f>
        <v>0</v>
      </c>
      <c r="F31" s="73">
        <v>1.8</v>
      </c>
      <c r="G31" s="68">
        <f t="shared" si="0"/>
        <v>0</v>
      </c>
      <c r="H31" s="68">
        <f t="shared" si="1"/>
        <v>0</v>
      </c>
    </row>
    <row r="32" spans="1:8" ht="20" customHeight="1" x14ac:dyDescent="0.3">
      <c r="A32" s="135"/>
      <c r="B32" s="70" t="s">
        <v>18</v>
      </c>
      <c r="C32" s="74" t="s">
        <v>70</v>
      </c>
      <c r="D32" s="72" t="s">
        <v>204</v>
      </c>
      <c r="E32" s="75">
        <f>VLOOKUP(C32,'BPU_UO3.4_Evol. Réal._Lot_3'!A:O,12,FALSE)</f>
        <v>0</v>
      </c>
      <c r="F32" s="73">
        <v>0.9</v>
      </c>
      <c r="G32" s="68">
        <f t="shared" si="0"/>
        <v>0</v>
      </c>
      <c r="H32" s="68">
        <f t="shared" si="1"/>
        <v>0</v>
      </c>
    </row>
    <row r="33" spans="1:8" ht="20" customHeight="1" x14ac:dyDescent="0.3">
      <c r="A33" s="135"/>
      <c r="B33" s="70" t="s">
        <v>18</v>
      </c>
      <c r="C33" s="74" t="s">
        <v>71</v>
      </c>
      <c r="D33" s="72" t="s">
        <v>204</v>
      </c>
      <c r="E33" s="75">
        <f>VLOOKUP(C33,'BPU_UO3.4_Evol. Réal._Lot_3'!A:O,12,FALSE)</f>
        <v>0</v>
      </c>
      <c r="F33" s="73">
        <v>0.6</v>
      </c>
      <c r="G33" s="68">
        <f t="shared" si="0"/>
        <v>0</v>
      </c>
      <c r="H33" s="68">
        <f t="shared" si="1"/>
        <v>0</v>
      </c>
    </row>
    <row r="34" spans="1:8" ht="20" customHeight="1" x14ac:dyDescent="0.3">
      <c r="A34" s="135"/>
      <c r="B34" s="70" t="s">
        <v>18</v>
      </c>
      <c r="C34" s="74" t="s">
        <v>72</v>
      </c>
      <c r="D34" s="72" t="s">
        <v>204</v>
      </c>
      <c r="E34" s="75">
        <f>VLOOKUP(C34,'BPU_UO3.4_Evol. Réal._Lot_3'!A:O,12,FALSE)</f>
        <v>0</v>
      </c>
      <c r="F34" s="73">
        <v>3.6</v>
      </c>
      <c r="G34" s="68">
        <f t="shared" si="0"/>
        <v>0</v>
      </c>
      <c r="H34" s="68">
        <f t="shared" si="1"/>
        <v>0</v>
      </c>
    </row>
    <row r="35" spans="1:8" ht="20" customHeight="1" x14ac:dyDescent="0.3">
      <c r="A35" s="135"/>
      <c r="B35" s="70" t="s">
        <v>18</v>
      </c>
      <c r="C35" s="74" t="s">
        <v>73</v>
      </c>
      <c r="D35" s="72" t="s">
        <v>204</v>
      </c>
      <c r="E35" s="75">
        <f>VLOOKUP(C35,'BPU_UO3.4_Evol. Réal._Lot_3'!A:O,12,FALSE)</f>
        <v>0</v>
      </c>
      <c r="F35" s="73">
        <v>1.8</v>
      </c>
      <c r="G35" s="68">
        <f t="shared" si="0"/>
        <v>0</v>
      </c>
      <c r="H35" s="68">
        <f t="shared" si="1"/>
        <v>0</v>
      </c>
    </row>
    <row r="36" spans="1:8" ht="20" customHeight="1" x14ac:dyDescent="0.3">
      <c r="A36" s="135"/>
      <c r="B36" s="70" t="s">
        <v>18</v>
      </c>
      <c r="C36" s="74" t="s">
        <v>74</v>
      </c>
      <c r="D36" s="72" t="s">
        <v>204</v>
      </c>
      <c r="E36" s="75">
        <f>VLOOKUP(C36,'BPU_UO3.4_Evol. Réal._Lot_3'!A:O,12,FALSE)</f>
        <v>0</v>
      </c>
      <c r="F36" s="73">
        <v>1.2</v>
      </c>
      <c r="G36" s="68">
        <f t="shared" si="0"/>
        <v>0</v>
      </c>
      <c r="H36" s="68">
        <f t="shared" si="1"/>
        <v>0</v>
      </c>
    </row>
    <row r="37" spans="1:8" ht="20" customHeight="1" x14ac:dyDescent="0.3">
      <c r="A37" s="135"/>
      <c r="B37" s="70" t="s">
        <v>18</v>
      </c>
      <c r="C37" s="74" t="s">
        <v>75</v>
      </c>
      <c r="D37" s="72" t="s">
        <v>204</v>
      </c>
      <c r="E37" s="75">
        <f>VLOOKUP(C37,'BPU_UO3.4_Evol. Réal._Lot_3'!A:O,12,FALSE)</f>
        <v>0</v>
      </c>
      <c r="F37" s="73">
        <v>1.8</v>
      </c>
      <c r="G37" s="68">
        <f t="shared" si="0"/>
        <v>0</v>
      </c>
      <c r="H37" s="68">
        <f t="shared" si="1"/>
        <v>0</v>
      </c>
    </row>
    <row r="38" spans="1:8" ht="20" customHeight="1" x14ac:dyDescent="0.3">
      <c r="A38" s="135"/>
      <c r="B38" s="70" t="s">
        <v>18</v>
      </c>
      <c r="C38" s="74" t="s">
        <v>77</v>
      </c>
      <c r="D38" s="72" t="s">
        <v>204</v>
      </c>
      <c r="E38" s="75">
        <f>VLOOKUP(C38,'BPU_UO3.4_Evol. Réal._Lot_3'!A:O,12,FALSE)</f>
        <v>0</v>
      </c>
      <c r="F38" s="73">
        <v>0.9</v>
      </c>
      <c r="G38" s="68">
        <f t="shared" si="0"/>
        <v>0</v>
      </c>
      <c r="H38" s="68">
        <f t="shared" si="1"/>
        <v>0</v>
      </c>
    </row>
    <row r="39" spans="1:8" ht="20" customHeight="1" x14ac:dyDescent="0.3">
      <c r="A39" s="135"/>
      <c r="B39" s="70" t="s">
        <v>18</v>
      </c>
      <c r="C39" s="74" t="s">
        <v>78</v>
      </c>
      <c r="D39" s="72" t="s">
        <v>204</v>
      </c>
      <c r="E39" s="75">
        <f>VLOOKUP(C39,'BPU_UO3.4_Evol. Réal._Lot_3'!A:O,12,FALSE)</f>
        <v>0</v>
      </c>
      <c r="F39" s="73">
        <v>0.6</v>
      </c>
      <c r="G39" s="68">
        <f t="shared" si="0"/>
        <v>0</v>
      </c>
      <c r="H39" s="68">
        <f t="shared" si="1"/>
        <v>0</v>
      </c>
    </row>
    <row r="40" spans="1:8" ht="20" customHeight="1" x14ac:dyDescent="0.3">
      <c r="A40" s="135"/>
      <c r="B40" s="70" t="s">
        <v>18</v>
      </c>
      <c r="C40" s="74" t="s">
        <v>79</v>
      </c>
      <c r="D40" s="72" t="s">
        <v>204</v>
      </c>
      <c r="E40" s="75">
        <f>VLOOKUP(C40,'BPU_UO3.4_Evol. Réal._Lot_3'!A:O,12,FALSE)</f>
        <v>0</v>
      </c>
      <c r="F40" s="73">
        <v>3.6</v>
      </c>
      <c r="G40" s="68">
        <f t="shared" si="0"/>
        <v>0</v>
      </c>
      <c r="H40" s="68">
        <f t="shared" si="1"/>
        <v>0</v>
      </c>
    </row>
    <row r="41" spans="1:8" ht="20" customHeight="1" x14ac:dyDescent="0.3">
      <c r="A41" s="135"/>
      <c r="B41" s="70" t="s">
        <v>18</v>
      </c>
      <c r="C41" s="74" t="s">
        <v>80</v>
      </c>
      <c r="D41" s="72" t="s">
        <v>204</v>
      </c>
      <c r="E41" s="75">
        <f>VLOOKUP(C41,'BPU_UO3.4_Evol. Réal._Lot_3'!A:O,12,FALSE)</f>
        <v>0</v>
      </c>
      <c r="F41" s="73">
        <v>1.8</v>
      </c>
      <c r="G41" s="68">
        <f t="shared" si="0"/>
        <v>0</v>
      </c>
      <c r="H41" s="68">
        <f t="shared" si="1"/>
        <v>0</v>
      </c>
    </row>
    <row r="42" spans="1:8" ht="20" customHeight="1" x14ac:dyDescent="0.3">
      <c r="A42" s="135"/>
      <c r="B42" s="70" t="s">
        <v>18</v>
      </c>
      <c r="C42" s="74" t="s">
        <v>81</v>
      </c>
      <c r="D42" s="72" t="s">
        <v>204</v>
      </c>
      <c r="E42" s="75">
        <f>VLOOKUP(C42,'BPU_UO3.4_Evol. Réal._Lot_3'!A:O,12,FALSE)</f>
        <v>0</v>
      </c>
      <c r="F42" s="73">
        <v>1.2</v>
      </c>
      <c r="G42" s="68">
        <f t="shared" si="0"/>
        <v>0</v>
      </c>
      <c r="H42" s="68">
        <f t="shared" si="1"/>
        <v>0</v>
      </c>
    </row>
    <row r="43" spans="1:8" ht="20" customHeight="1" x14ac:dyDescent="0.3">
      <c r="A43" s="135"/>
      <c r="B43" s="70" t="s">
        <v>18</v>
      </c>
      <c r="C43" s="74" t="s">
        <v>117</v>
      </c>
      <c r="D43" s="72" t="s">
        <v>204</v>
      </c>
      <c r="E43" s="75">
        <f>VLOOKUP(C43,'BPU_UO3.4_Evol. Réal._Lot_3'!A:O,12,FALSE)</f>
        <v>0</v>
      </c>
      <c r="F43" s="73">
        <v>1.8</v>
      </c>
      <c r="G43" s="68">
        <f t="shared" si="0"/>
        <v>0</v>
      </c>
      <c r="H43" s="68">
        <f t="shared" si="1"/>
        <v>0</v>
      </c>
    </row>
    <row r="44" spans="1:8" ht="20" customHeight="1" x14ac:dyDescent="0.3">
      <c r="A44" s="135"/>
      <c r="B44" s="70" t="s">
        <v>18</v>
      </c>
      <c r="C44" s="74" t="s">
        <v>119</v>
      </c>
      <c r="D44" s="72" t="s">
        <v>204</v>
      </c>
      <c r="E44" s="75">
        <f>VLOOKUP(C44,'BPU_UO3.4_Evol. Réal._Lot_3'!A:O,12,FALSE)</f>
        <v>0</v>
      </c>
      <c r="F44" s="73">
        <v>0.9</v>
      </c>
      <c r="G44" s="68">
        <f t="shared" si="0"/>
        <v>0</v>
      </c>
      <c r="H44" s="68">
        <f t="shared" si="1"/>
        <v>0</v>
      </c>
    </row>
    <row r="45" spans="1:8" ht="20" customHeight="1" x14ac:dyDescent="0.3">
      <c r="A45" s="135"/>
      <c r="B45" s="70" t="s">
        <v>18</v>
      </c>
      <c r="C45" s="74" t="s">
        <v>120</v>
      </c>
      <c r="D45" s="72" t="s">
        <v>204</v>
      </c>
      <c r="E45" s="75">
        <f>VLOOKUP(C45,'BPU_UO3.4_Evol. Réal._Lot_3'!A:O,12,FALSE)</f>
        <v>0</v>
      </c>
      <c r="F45" s="73">
        <v>0.6</v>
      </c>
      <c r="G45" s="68">
        <f t="shared" si="0"/>
        <v>0</v>
      </c>
      <c r="H45" s="68">
        <f t="shared" si="1"/>
        <v>0</v>
      </c>
    </row>
    <row r="46" spans="1:8" ht="20" customHeight="1" x14ac:dyDescent="0.3">
      <c r="A46" s="135"/>
      <c r="B46" s="70" t="s">
        <v>18</v>
      </c>
      <c r="C46" s="74" t="s">
        <v>121</v>
      </c>
      <c r="D46" s="72" t="s">
        <v>204</v>
      </c>
      <c r="E46" s="75">
        <f>VLOOKUP(C46,'BPU_UO3.4_Evol. Réal._Lot_3'!A:O,12,FALSE)</f>
        <v>0</v>
      </c>
      <c r="F46" s="73">
        <v>3.6</v>
      </c>
      <c r="G46" s="68">
        <f t="shared" si="0"/>
        <v>0</v>
      </c>
      <c r="H46" s="68">
        <f t="shared" si="1"/>
        <v>0</v>
      </c>
    </row>
    <row r="47" spans="1:8" ht="20" customHeight="1" x14ac:dyDescent="0.3">
      <c r="A47" s="135"/>
      <c r="B47" s="70" t="s">
        <v>18</v>
      </c>
      <c r="C47" s="74" t="s">
        <v>122</v>
      </c>
      <c r="D47" s="72" t="s">
        <v>204</v>
      </c>
      <c r="E47" s="75">
        <f>VLOOKUP(C47,'BPU_UO3.4_Evol. Réal._Lot_3'!A:O,12,FALSE)</f>
        <v>0</v>
      </c>
      <c r="F47" s="73">
        <v>1.8</v>
      </c>
      <c r="G47" s="68">
        <f t="shared" si="0"/>
        <v>0</v>
      </c>
      <c r="H47" s="68">
        <f t="shared" si="1"/>
        <v>0</v>
      </c>
    </row>
    <row r="48" spans="1:8" ht="20" customHeight="1" x14ac:dyDescent="0.3">
      <c r="A48" s="135"/>
      <c r="B48" s="70" t="s">
        <v>18</v>
      </c>
      <c r="C48" s="74" t="s">
        <v>123</v>
      </c>
      <c r="D48" s="72" t="s">
        <v>204</v>
      </c>
      <c r="E48" s="75">
        <f>VLOOKUP(C48,'BPU_UO3.4_Evol. Réal._Lot_3'!A:O,12,FALSE)</f>
        <v>0</v>
      </c>
      <c r="F48" s="73">
        <v>1.2</v>
      </c>
      <c r="G48" s="68">
        <f t="shared" si="0"/>
        <v>0</v>
      </c>
      <c r="H48" s="68">
        <f t="shared" si="1"/>
        <v>0</v>
      </c>
    </row>
    <row r="49" spans="1:8" ht="20" customHeight="1" x14ac:dyDescent="0.3">
      <c r="A49" s="135"/>
      <c r="B49" s="70" t="s">
        <v>18</v>
      </c>
      <c r="C49" s="74" t="s">
        <v>125</v>
      </c>
      <c r="D49" s="72" t="s">
        <v>204</v>
      </c>
      <c r="E49" s="75">
        <f>VLOOKUP(C49,'BPU_UO3.4_Evol. Réal._Lot_3'!A:O,12,FALSE)</f>
        <v>0</v>
      </c>
      <c r="F49" s="73">
        <v>1.8</v>
      </c>
      <c r="G49" s="68">
        <f t="shared" si="0"/>
        <v>0</v>
      </c>
      <c r="H49" s="68">
        <f t="shared" si="1"/>
        <v>0</v>
      </c>
    </row>
    <row r="50" spans="1:8" ht="20" customHeight="1" x14ac:dyDescent="0.3">
      <c r="A50" s="135"/>
      <c r="B50" s="70" t="s">
        <v>18</v>
      </c>
      <c r="C50" s="74" t="s">
        <v>127</v>
      </c>
      <c r="D50" s="72" t="s">
        <v>204</v>
      </c>
      <c r="E50" s="75">
        <f>VLOOKUP(C50,'BPU_UO3.4_Evol. Réal._Lot_3'!A:O,12,FALSE)</f>
        <v>0</v>
      </c>
      <c r="F50" s="73">
        <v>0.9</v>
      </c>
      <c r="G50" s="68">
        <f t="shared" si="0"/>
        <v>0</v>
      </c>
      <c r="H50" s="68">
        <f t="shared" si="1"/>
        <v>0</v>
      </c>
    </row>
    <row r="51" spans="1:8" ht="20" customHeight="1" x14ac:dyDescent="0.3">
      <c r="A51" s="135"/>
      <c r="B51" s="70" t="s">
        <v>18</v>
      </c>
      <c r="C51" s="74" t="s">
        <v>128</v>
      </c>
      <c r="D51" s="72" t="s">
        <v>204</v>
      </c>
      <c r="E51" s="75">
        <f>VLOOKUP(C51,'BPU_UO3.4_Evol. Réal._Lot_3'!A:O,12,FALSE)</f>
        <v>0</v>
      </c>
      <c r="F51" s="73">
        <v>0.6</v>
      </c>
      <c r="G51" s="68">
        <f t="shared" si="0"/>
        <v>0</v>
      </c>
      <c r="H51" s="68">
        <f t="shared" si="1"/>
        <v>0</v>
      </c>
    </row>
    <row r="52" spans="1:8" ht="20" customHeight="1" x14ac:dyDescent="0.3">
      <c r="A52" s="135"/>
      <c r="B52" s="70" t="s">
        <v>18</v>
      </c>
      <c r="C52" s="74" t="s">
        <v>129</v>
      </c>
      <c r="D52" s="72" t="s">
        <v>204</v>
      </c>
      <c r="E52" s="75">
        <f>VLOOKUP(C52,'BPU_UO3.4_Evol. Réal._Lot_3'!A:O,12,FALSE)</f>
        <v>0</v>
      </c>
      <c r="F52" s="73">
        <v>3.6</v>
      </c>
      <c r="G52" s="68">
        <f t="shared" si="0"/>
        <v>0</v>
      </c>
      <c r="H52" s="68">
        <f t="shared" si="1"/>
        <v>0</v>
      </c>
    </row>
    <row r="53" spans="1:8" ht="20" customHeight="1" x14ac:dyDescent="0.3">
      <c r="A53" s="135"/>
      <c r="B53" s="70" t="s">
        <v>18</v>
      </c>
      <c r="C53" s="74" t="s">
        <v>130</v>
      </c>
      <c r="D53" s="72" t="s">
        <v>204</v>
      </c>
      <c r="E53" s="75">
        <f>VLOOKUP(C53,'BPU_UO3.4_Evol. Réal._Lot_3'!A:O,12,FALSE)</f>
        <v>0</v>
      </c>
      <c r="F53" s="73">
        <v>1.8</v>
      </c>
      <c r="G53" s="68">
        <f t="shared" si="0"/>
        <v>0</v>
      </c>
      <c r="H53" s="68">
        <f t="shared" si="1"/>
        <v>0</v>
      </c>
    </row>
    <row r="54" spans="1:8" ht="20" customHeight="1" x14ac:dyDescent="0.3">
      <c r="A54" s="135"/>
      <c r="B54" s="70" t="s">
        <v>18</v>
      </c>
      <c r="C54" s="74" t="s">
        <v>131</v>
      </c>
      <c r="D54" s="72" t="s">
        <v>204</v>
      </c>
      <c r="E54" s="75">
        <f>VLOOKUP(C54,'BPU_UO3.4_Evol. Réal._Lot_3'!A:O,12,FALSE)</f>
        <v>0</v>
      </c>
      <c r="F54" s="73">
        <v>1.2</v>
      </c>
      <c r="G54" s="68">
        <f t="shared" si="0"/>
        <v>0</v>
      </c>
      <c r="H54" s="68">
        <f t="shared" si="1"/>
        <v>0</v>
      </c>
    </row>
    <row r="55" spans="1:8" ht="20" customHeight="1" x14ac:dyDescent="0.3">
      <c r="A55" s="135"/>
      <c r="B55" s="70" t="s">
        <v>18</v>
      </c>
      <c r="C55" s="74" t="s">
        <v>49</v>
      </c>
      <c r="D55" s="72" t="s">
        <v>204</v>
      </c>
      <c r="E55" s="75">
        <f>VLOOKUP(C55,'BPU_UO3.4_Evol. Réal._Lot_3'!A:O,12,FALSE)</f>
        <v>0</v>
      </c>
      <c r="F55" s="73">
        <v>1.8</v>
      </c>
      <c r="G55" s="68">
        <f t="shared" si="0"/>
        <v>0</v>
      </c>
      <c r="H55" s="68">
        <f t="shared" si="1"/>
        <v>0</v>
      </c>
    </row>
    <row r="56" spans="1:8" ht="20" customHeight="1" x14ac:dyDescent="0.3">
      <c r="A56" s="135"/>
      <c r="B56" s="70" t="s">
        <v>18</v>
      </c>
      <c r="C56" s="74" t="s">
        <v>50</v>
      </c>
      <c r="D56" s="72" t="s">
        <v>204</v>
      </c>
      <c r="E56" s="75">
        <f>VLOOKUP(C56,'BPU_UO3.4_Evol. Réal._Lot_3'!A:O,12,FALSE)</f>
        <v>0</v>
      </c>
      <c r="F56" s="73">
        <v>0.9</v>
      </c>
      <c r="G56" s="68">
        <f t="shared" si="0"/>
        <v>0</v>
      </c>
      <c r="H56" s="68">
        <f t="shared" si="1"/>
        <v>0</v>
      </c>
    </row>
    <row r="57" spans="1:8" ht="20" customHeight="1" x14ac:dyDescent="0.3">
      <c r="A57" s="135"/>
      <c r="B57" s="70" t="s">
        <v>18</v>
      </c>
      <c r="C57" s="74" t="s">
        <v>51</v>
      </c>
      <c r="D57" s="72" t="s">
        <v>204</v>
      </c>
      <c r="E57" s="75">
        <f>VLOOKUP(C57,'BPU_UO3.4_Evol. Réal._Lot_3'!A:O,12,FALSE)</f>
        <v>0</v>
      </c>
      <c r="F57" s="73">
        <v>0.6</v>
      </c>
      <c r="G57" s="68">
        <f t="shared" si="0"/>
        <v>0</v>
      </c>
      <c r="H57" s="68">
        <f t="shared" si="1"/>
        <v>0</v>
      </c>
    </row>
    <row r="58" spans="1:8" ht="20" customHeight="1" x14ac:dyDescent="0.3">
      <c r="A58" s="135"/>
      <c r="B58" s="70" t="s">
        <v>18</v>
      </c>
      <c r="C58" s="74" t="s">
        <v>52</v>
      </c>
      <c r="D58" s="72" t="s">
        <v>204</v>
      </c>
      <c r="E58" s="75">
        <f>VLOOKUP(C58,'BPU_UO3.4_Evol. Réal._Lot_3'!A:O,12,FALSE)</f>
        <v>0</v>
      </c>
      <c r="F58" s="73">
        <v>3.6</v>
      </c>
      <c r="G58" s="68">
        <f t="shared" ref="G58:G72" si="2">E58*F58</f>
        <v>0</v>
      </c>
      <c r="H58" s="68">
        <f t="shared" ref="H58:H72" si="3">G58*1.2</f>
        <v>0</v>
      </c>
    </row>
    <row r="59" spans="1:8" ht="20" customHeight="1" x14ac:dyDescent="0.3">
      <c r="A59" s="135"/>
      <c r="B59" s="70" t="s">
        <v>18</v>
      </c>
      <c r="C59" s="74" t="s">
        <v>53</v>
      </c>
      <c r="D59" s="72" t="s">
        <v>204</v>
      </c>
      <c r="E59" s="75">
        <f>VLOOKUP(C59,'BPU_UO3.4_Evol. Réal._Lot_3'!A:O,12,FALSE)</f>
        <v>0</v>
      </c>
      <c r="F59" s="73">
        <v>1.8</v>
      </c>
      <c r="G59" s="68">
        <f t="shared" si="2"/>
        <v>0</v>
      </c>
      <c r="H59" s="68">
        <f t="shared" si="3"/>
        <v>0</v>
      </c>
    </row>
    <row r="60" spans="1:8" ht="20" customHeight="1" x14ac:dyDescent="0.3">
      <c r="A60" s="135"/>
      <c r="B60" s="70" t="s">
        <v>18</v>
      </c>
      <c r="C60" s="74" t="s">
        <v>54</v>
      </c>
      <c r="D60" s="72" t="s">
        <v>204</v>
      </c>
      <c r="E60" s="75">
        <f>VLOOKUP(C60,'BPU_UO3.4_Evol. Réal._Lot_3'!A:O,12,FALSE)</f>
        <v>0</v>
      </c>
      <c r="F60" s="73">
        <v>1.2</v>
      </c>
      <c r="G60" s="68">
        <f t="shared" si="2"/>
        <v>0</v>
      </c>
      <c r="H60" s="68">
        <f t="shared" si="3"/>
        <v>0</v>
      </c>
    </row>
    <row r="61" spans="1:8" ht="20" customHeight="1" x14ac:dyDescent="0.3">
      <c r="A61" s="135"/>
      <c r="B61" s="70" t="s">
        <v>18</v>
      </c>
      <c r="C61" s="74" t="s">
        <v>135</v>
      </c>
      <c r="D61" s="72" t="s">
        <v>204</v>
      </c>
      <c r="E61" s="75">
        <f>VLOOKUP(C61,'BPU_UO3.4_Evol. Réal._Lot_3'!A:O,12,FALSE)</f>
        <v>0</v>
      </c>
      <c r="F61" s="73">
        <v>1</v>
      </c>
      <c r="G61" s="68">
        <f t="shared" si="2"/>
        <v>0</v>
      </c>
      <c r="H61" s="68">
        <f t="shared" si="3"/>
        <v>0</v>
      </c>
    </row>
    <row r="62" spans="1:8" ht="20" customHeight="1" x14ac:dyDescent="0.3">
      <c r="A62" s="135"/>
      <c r="B62" s="70" t="s">
        <v>18</v>
      </c>
      <c r="C62" s="74" t="s">
        <v>137</v>
      </c>
      <c r="D62" s="72" t="s">
        <v>204</v>
      </c>
      <c r="E62" s="75">
        <f>VLOOKUP(C62,'BPU_UO3.4_Evol. Réal._Lot_3'!A:O,12,FALSE)</f>
        <v>0</v>
      </c>
      <c r="F62" s="73">
        <v>1</v>
      </c>
      <c r="G62" s="68">
        <f t="shared" si="2"/>
        <v>0</v>
      </c>
      <c r="H62" s="68">
        <f t="shared" si="3"/>
        <v>0</v>
      </c>
    </row>
    <row r="63" spans="1:8" ht="20" customHeight="1" x14ac:dyDescent="0.3">
      <c r="A63" s="135"/>
      <c r="B63" s="70" t="s">
        <v>18</v>
      </c>
      <c r="C63" s="74" t="s">
        <v>139</v>
      </c>
      <c r="D63" s="72" t="s">
        <v>204</v>
      </c>
      <c r="E63" s="75">
        <f>VLOOKUP(C63,'BPU_UO3.4_Evol. Réal._Lot_3'!A:O,12,FALSE)</f>
        <v>0</v>
      </c>
      <c r="F63" s="73">
        <v>1</v>
      </c>
      <c r="G63" s="68">
        <f t="shared" si="2"/>
        <v>0</v>
      </c>
      <c r="H63" s="68">
        <f t="shared" si="3"/>
        <v>0</v>
      </c>
    </row>
    <row r="64" spans="1:8" ht="20" customHeight="1" x14ac:dyDescent="0.3">
      <c r="A64" s="135"/>
      <c r="B64" s="70" t="s">
        <v>18</v>
      </c>
      <c r="C64" s="74" t="s">
        <v>140</v>
      </c>
      <c r="D64" s="72" t="s">
        <v>204</v>
      </c>
      <c r="E64" s="75">
        <f>VLOOKUP(C64,'BPU_UO3.4_Evol. Réal._Lot_3'!A:O,12,FALSE)</f>
        <v>0</v>
      </c>
      <c r="F64" s="73">
        <v>1</v>
      </c>
      <c r="G64" s="68">
        <f t="shared" si="2"/>
        <v>0</v>
      </c>
      <c r="H64" s="68">
        <f t="shared" si="3"/>
        <v>0</v>
      </c>
    </row>
    <row r="65" spans="1:8" ht="20" customHeight="1" x14ac:dyDescent="0.3">
      <c r="A65" s="135"/>
      <c r="B65" s="70" t="s">
        <v>18</v>
      </c>
      <c r="C65" s="74" t="s">
        <v>141</v>
      </c>
      <c r="D65" s="72" t="s">
        <v>204</v>
      </c>
      <c r="E65" s="75">
        <f>VLOOKUP(C65,'BPU_UO3.4_Evol. Réal._Lot_3'!A:O,12,FALSE)</f>
        <v>0</v>
      </c>
      <c r="F65" s="73">
        <v>1</v>
      </c>
      <c r="G65" s="68">
        <f t="shared" si="2"/>
        <v>0</v>
      </c>
      <c r="H65" s="68">
        <f t="shared" si="3"/>
        <v>0</v>
      </c>
    </row>
    <row r="66" spans="1:8" ht="20" customHeight="1" x14ac:dyDescent="0.3">
      <c r="A66" s="135"/>
      <c r="B66" s="70" t="s">
        <v>18</v>
      </c>
      <c r="C66" s="74" t="s">
        <v>142</v>
      </c>
      <c r="D66" s="72" t="s">
        <v>204</v>
      </c>
      <c r="E66" s="75">
        <f>VLOOKUP(C66,'BPU_UO3.4_Evol. Réal._Lot_3'!A:O,12,FALSE)</f>
        <v>0</v>
      </c>
      <c r="F66" s="73">
        <v>1</v>
      </c>
      <c r="G66" s="68">
        <f t="shared" si="2"/>
        <v>0</v>
      </c>
      <c r="H66" s="68">
        <f t="shared" si="3"/>
        <v>0</v>
      </c>
    </row>
    <row r="67" spans="1:8" ht="20" customHeight="1" x14ac:dyDescent="0.3">
      <c r="A67" s="135"/>
      <c r="B67" s="70" t="s">
        <v>18</v>
      </c>
      <c r="C67" s="74" t="s">
        <v>144</v>
      </c>
      <c r="D67" s="72" t="s">
        <v>204</v>
      </c>
      <c r="E67" s="75">
        <f>VLOOKUP(C67,'BPU_UO3.4_Evol. Réal._Lot_3'!A:O,12,FALSE)</f>
        <v>0</v>
      </c>
      <c r="F67" s="73">
        <v>1</v>
      </c>
      <c r="G67" s="68">
        <f t="shared" si="2"/>
        <v>0</v>
      </c>
      <c r="H67" s="68">
        <f t="shared" si="3"/>
        <v>0</v>
      </c>
    </row>
    <row r="68" spans="1:8" ht="20" customHeight="1" x14ac:dyDescent="0.3">
      <c r="A68" s="135"/>
      <c r="B68" s="70" t="s">
        <v>18</v>
      </c>
      <c r="C68" s="74" t="s">
        <v>146</v>
      </c>
      <c r="D68" s="72" t="s">
        <v>204</v>
      </c>
      <c r="E68" s="75">
        <f>VLOOKUP(C68,'BPU_UO3.4_Evol. Réal._Lot_3'!A:O,12,FALSE)</f>
        <v>0</v>
      </c>
      <c r="F68" s="73">
        <v>1</v>
      </c>
      <c r="G68" s="68">
        <f t="shared" si="2"/>
        <v>0</v>
      </c>
      <c r="H68" s="68">
        <f t="shared" si="3"/>
        <v>0</v>
      </c>
    </row>
    <row r="69" spans="1:8" ht="20" customHeight="1" x14ac:dyDescent="0.3">
      <c r="A69" s="135"/>
      <c r="B69" s="70" t="s">
        <v>18</v>
      </c>
      <c r="C69" s="74" t="s">
        <v>147</v>
      </c>
      <c r="D69" s="72" t="s">
        <v>204</v>
      </c>
      <c r="E69" s="75">
        <f>VLOOKUP(C69,'BPU_UO3.4_Evol. Réal._Lot_3'!A:O,12,FALSE)</f>
        <v>0</v>
      </c>
      <c r="F69" s="73">
        <v>1</v>
      </c>
      <c r="G69" s="68">
        <f t="shared" si="2"/>
        <v>0</v>
      </c>
      <c r="H69" s="68">
        <f t="shared" si="3"/>
        <v>0</v>
      </c>
    </row>
    <row r="70" spans="1:8" ht="20" customHeight="1" x14ac:dyDescent="0.3">
      <c r="A70" s="135"/>
      <c r="B70" s="70" t="s">
        <v>18</v>
      </c>
      <c r="C70" s="74" t="s">
        <v>148</v>
      </c>
      <c r="D70" s="72" t="s">
        <v>204</v>
      </c>
      <c r="E70" s="75">
        <f>VLOOKUP(C70,'BPU_UO3.4_Evol. Réal._Lot_3'!A:O,12,FALSE)</f>
        <v>0</v>
      </c>
      <c r="F70" s="73">
        <v>1</v>
      </c>
      <c r="G70" s="68">
        <f t="shared" si="2"/>
        <v>0</v>
      </c>
      <c r="H70" s="68">
        <f t="shared" si="3"/>
        <v>0</v>
      </c>
    </row>
    <row r="71" spans="1:8" ht="20" customHeight="1" x14ac:dyDescent="0.3">
      <c r="A71" s="135"/>
      <c r="B71" s="70" t="s">
        <v>18</v>
      </c>
      <c r="C71" s="74" t="s">
        <v>149</v>
      </c>
      <c r="D71" s="72" t="s">
        <v>204</v>
      </c>
      <c r="E71" s="75">
        <f>VLOOKUP(C71,'BPU_UO3.4_Evol. Réal._Lot_3'!A:O,12,FALSE)</f>
        <v>0</v>
      </c>
      <c r="F71" s="73">
        <v>1</v>
      </c>
      <c r="G71" s="68">
        <f t="shared" si="2"/>
        <v>0</v>
      </c>
      <c r="H71" s="68">
        <f t="shared" si="3"/>
        <v>0</v>
      </c>
    </row>
    <row r="72" spans="1:8" ht="20" customHeight="1" x14ac:dyDescent="0.3">
      <c r="A72" s="135"/>
      <c r="B72" s="70" t="s">
        <v>18</v>
      </c>
      <c r="C72" s="74" t="s">
        <v>150</v>
      </c>
      <c r="D72" s="72" t="s">
        <v>204</v>
      </c>
      <c r="E72" s="75">
        <f>VLOOKUP(C72,'BPU_UO3.4_Evol. Réal._Lot_3'!A:O,12,FALSE)</f>
        <v>0</v>
      </c>
      <c r="F72" s="73">
        <v>1</v>
      </c>
      <c r="G72" s="68">
        <f t="shared" si="2"/>
        <v>0</v>
      </c>
      <c r="H72" s="68">
        <f t="shared" si="3"/>
        <v>0</v>
      </c>
    </row>
    <row r="73" spans="1:8" ht="20" customHeight="1" x14ac:dyDescent="0.3">
      <c r="A73" s="135"/>
      <c r="B73" s="70" t="s">
        <v>18</v>
      </c>
      <c r="C73" s="74" t="s">
        <v>152</v>
      </c>
      <c r="D73" s="72" t="s">
        <v>204</v>
      </c>
      <c r="E73" s="75">
        <f>VLOOKUP(C73,'BPU_UO3.4_Evol. Réal._Lot_3'!A:O,12,FALSE)</f>
        <v>0</v>
      </c>
      <c r="F73" s="73">
        <v>1</v>
      </c>
      <c r="G73" s="68">
        <f t="shared" si="0"/>
        <v>0</v>
      </c>
      <c r="H73" s="68">
        <f t="shared" si="1"/>
        <v>0</v>
      </c>
    </row>
    <row r="74" spans="1:8" ht="20" customHeight="1" x14ac:dyDescent="0.3">
      <c r="A74" s="135"/>
      <c r="B74" s="70" t="s">
        <v>18</v>
      </c>
      <c r="C74" s="74" t="s">
        <v>155</v>
      </c>
      <c r="D74" s="72" t="s">
        <v>204</v>
      </c>
      <c r="E74" s="75">
        <f>VLOOKUP(C74,'BPU_UO3.4_Evol. Réal._Lot_3'!A:O,12,FALSE)</f>
        <v>0</v>
      </c>
      <c r="F74" s="73">
        <v>1</v>
      </c>
      <c r="G74" s="68">
        <f t="shared" si="0"/>
        <v>0</v>
      </c>
      <c r="H74" s="68">
        <f t="shared" si="1"/>
        <v>0</v>
      </c>
    </row>
    <row r="75" spans="1:8" ht="20" customHeight="1" x14ac:dyDescent="0.3">
      <c r="A75" s="135"/>
      <c r="B75" s="70" t="s">
        <v>18</v>
      </c>
      <c r="C75" s="74" t="s">
        <v>156</v>
      </c>
      <c r="D75" s="72" t="s">
        <v>204</v>
      </c>
      <c r="E75" s="75">
        <f>VLOOKUP(C75,'BPU_UO3.4_Evol. Réal._Lot_3'!A:O,12,FALSE)</f>
        <v>0</v>
      </c>
      <c r="F75" s="73">
        <v>1</v>
      </c>
      <c r="G75" s="68">
        <f t="shared" si="0"/>
        <v>0</v>
      </c>
      <c r="H75" s="68">
        <f t="shared" si="1"/>
        <v>0</v>
      </c>
    </row>
    <row r="76" spans="1:8" ht="20" customHeight="1" x14ac:dyDescent="0.3">
      <c r="A76" s="135"/>
      <c r="B76" s="70" t="s">
        <v>18</v>
      </c>
      <c r="C76" s="74" t="s">
        <v>157</v>
      </c>
      <c r="D76" s="72" t="s">
        <v>204</v>
      </c>
      <c r="E76" s="75">
        <f>VLOOKUP(C76,'BPU_UO3.4_Evol. Réal._Lot_3'!A:O,12,FALSE)</f>
        <v>0</v>
      </c>
      <c r="F76" s="73">
        <v>1</v>
      </c>
      <c r="G76" s="68">
        <f t="shared" si="0"/>
        <v>0</v>
      </c>
      <c r="H76" s="68">
        <f t="shared" si="1"/>
        <v>0</v>
      </c>
    </row>
    <row r="77" spans="1:8" ht="20" customHeight="1" x14ac:dyDescent="0.3">
      <c r="A77" s="135"/>
      <c r="B77" s="70" t="s">
        <v>18</v>
      </c>
      <c r="C77" s="74" t="s">
        <v>158</v>
      </c>
      <c r="D77" s="72" t="s">
        <v>204</v>
      </c>
      <c r="E77" s="75">
        <f>VLOOKUP(C77,'BPU_UO3.4_Evol. Réal._Lot_3'!A:O,12,FALSE)</f>
        <v>0</v>
      </c>
      <c r="F77" s="73">
        <v>1</v>
      </c>
      <c r="G77" s="68">
        <f t="shared" si="0"/>
        <v>0</v>
      </c>
      <c r="H77" s="68">
        <f t="shared" si="1"/>
        <v>0</v>
      </c>
    </row>
    <row r="78" spans="1:8" ht="20" customHeight="1" x14ac:dyDescent="0.3">
      <c r="A78" s="135"/>
      <c r="B78" s="70" t="s">
        <v>18</v>
      </c>
      <c r="C78" s="74" t="s">
        <v>159</v>
      </c>
      <c r="D78" s="72" t="s">
        <v>204</v>
      </c>
      <c r="E78" s="75">
        <f>VLOOKUP(C78,'BPU_UO3.4_Evol. Réal._Lot_3'!A:O,12,FALSE)</f>
        <v>0</v>
      </c>
      <c r="F78" s="73">
        <v>1</v>
      </c>
      <c r="G78" s="68">
        <f t="shared" si="0"/>
        <v>0</v>
      </c>
      <c r="H78" s="68">
        <f t="shared" si="1"/>
        <v>0</v>
      </c>
    </row>
    <row r="79" spans="1:8" ht="20" customHeight="1" x14ac:dyDescent="0.3">
      <c r="A79" s="135"/>
      <c r="B79" s="70" t="s">
        <v>18</v>
      </c>
      <c r="C79" s="74" t="s">
        <v>161</v>
      </c>
      <c r="D79" s="72" t="s">
        <v>204</v>
      </c>
      <c r="E79" s="75">
        <f>VLOOKUP(C79,'BPU_UO3.4_Evol. Réal._Lot_3'!A:O,12,FALSE)</f>
        <v>0</v>
      </c>
      <c r="F79" s="73">
        <v>1</v>
      </c>
      <c r="G79" s="68">
        <f t="shared" si="0"/>
        <v>0</v>
      </c>
      <c r="H79" s="68">
        <f t="shared" si="1"/>
        <v>0</v>
      </c>
    </row>
    <row r="80" spans="1:8" ht="20" customHeight="1" x14ac:dyDescent="0.3">
      <c r="A80" s="135"/>
      <c r="B80" s="70" t="s">
        <v>18</v>
      </c>
      <c r="C80" s="74" t="s">
        <v>162</v>
      </c>
      <c r="D80" s="72" t="s">
        <v>204</v>
      </c>
      <c r="E80" s="75">
        <f>VLOOKUP(C80,'BPU_UO3.4_Evol. Réal._Lot_3'!A:O,12,FALSE)</f>
        <v>0</v>
      </c>
      <c r="F80" s="73">
        <v>1</v>
      </c>
      <c r="G80" s="68">
        <f t="shared" si="0"/>
        <v>0</v>
      </c>
      <c r="H80" s="68">
        <f t="shared" si="1"/>
        <v>0</v>
      </c>
    </row>
    <row r="81" spans="1:8" ht="20" customHeight="1" x14ac:dyDescent="0.3">
      <c r="A81" s="135"/>
      <c r="B81" s="70" t="s">
        <v>18</v>
      </c>
      <c r="C81" s="74" t="s">
        <v>163</v>
      </c>
      <c r="D81" s="72" t="s">
        <v>204</v>
      </c>
      <c r="E81" s="75">
        <f>VLOOKUP(C81,'BPU_UO3.4_Evol. Réal._Lot_3'!A:O,12,FALSE)</f>
        <v>0</v>
      </c>
      <c r="F81" s="73">
        <v>1</v>
      </c>
      <c r="G81" s="68">
        <f t="shared" si="0"/>
        <v>0</v>
      </c>
      <c r="H81" s="68">
        <f t="shared" si="1"/>
        <v>0</v>
      </c>
    </row>
    <row r="82" spans="1:8" ht="20" customHeight="1" x14ac:dyDescent="0.3">
      <c r="A82" s="135"/>
      <c r="B82" s="70" t="s">
        <v>18</v>
      </c>
      <c r="C82" s="74" t="s">
        <v>164</v>
      </c>
      <c r="D82" s="72" t="s">
        <v>204</v>
      </c>
      <c r="E82" s="75">
        <f>VLOOKUP(C82,'BPU_UO3.4_Evol. Réal._Lot_3'!A:O,12,FALSE)</f>
        <v>0</v>
      </c>
      <c r="F82" s="73">
        <v>1</v>
      </c>
      <c r="G82" s="68">
        <f t="shared" si="0"/>
        <v>0</v>
      </c>
      <c r="H82" s="68">
        <f t="shared" si="1"/>
        <v>0</v>
      </c>
    </row>
    <row r="83" spans="1:8" ht="20" customHeight="1" x14ac:dyDescent="0.3">
      <c r="A83" s="135"/>
      <c r="B83" s="70" t="s">
        <v>18</v>
      </c>
      <c r="C83" s="74" t="s">
        <v>165</v>
      </c>
      <c r="D83" s="72" t="s">
        <v>204</v>
      </c>
      <c r="E83" s="75">
        <f>VLOOKUP(C83,'BPU_UO3.4_Evol. Réal._Lot_3'!A:O,12,FALSE)</f>
        <v>0</v>
      </c>
      <c r="F83" s="73">
        <v>1</v>
      </c>
      <c r="G83" s="68">
        <f t="shared" si="0"/>
        <v>0</v>
      </c>
      <c r="H83" s="68">
        <f t="shared" si="1"/>
        <v>0</v>
      </c>
    </row>
    <row r="84" spans="1:8" ht="20" customHeight="1" x14ac:dyDescent="0.3">
      <c r="A84" s="135"/>
      <c r="B84" s="70" t="s">
        <v>18</v>
      </c>
      <c r="C84" s="74" t="s">
        <v>166</v>
      </c>
      <c r="D84" s="72" t="s">
        <v>204</v>
      </c>
      <c r="E84" s="75">
        <f>VLOOKUP(C84,'BPU_UO3.4_Evol. Réal._Lot_3'!A:O,12,FALSE)</f>
        <v>0</v>
      </c>
      <c r="F84" s="73">
        <v>1</v>
      </c>
      <c r="G84" s="68">
        <f t="shared" si="0"/>
        <v>0</v>
      </c>
      <c r="H84" s="68">
        <f t="shared" si="1"/>
        <v>0</v>
      </c>
    </row>
    <row r="85" spans="1:8" ht="20" customHeight="1" x14ac:dyDescent="0.3">
      <c r="A85" s="135"/>
      <c r="B85" s="70" t="s">
        <v>18</v>
      </c>
      <c r="C85" s="74" t="s">
        <v>168</v>
      </c>
      <c r="D85" s="72" t="s">
        <v>204</v>
      </c>
      <c r="E85" s="75">
        <f>VLOOKUP(C85,'BPU_UO3.4_Evol. Réal._Lot_3'!A:O,12,FALSE)</f>
        <v>0</v>
      </c>
      <c r="F85" s="73">
        <v>1</v>
      </c>
      <c r="G85" s="68">
        <f t="shared" ref="G85:G90" si="4">E85*F85</f>
        <v>0</v>
      </c>
      <c r="H85" s="68">
        <f t="shared" ref="H85:H90" si="5">G85*1.2</f>
        <v>0</v>
      </c>
    </row>
    <row r="86" spans="1:8" ht="20" customHeight="1" x14ac:dyDescent="0.3">
      <c r="A86" s="135"/>
      <c r="B86" s="70" t="s">
        <v>18</v>
      </c>
      <c r="C86" s="74" t="s">
        <v>169</v>
      </c>
      <c r="D86" s="72" t="s">
        <v>204</v>
      </c>
      <c r="E86" s="75">
        <f>VLOOKUP(C86,'BPU_UO3.4_Evol. Réal._Lot_3'!A:O,12,FALSE)</f>
        <v>0</v>
      </c>
      <c r="F86" s="73">
        <v>1</v>
      </c>
      <c r="G86" s="68">
        <f t="shared" si="4"/>
        <v>0</v>
      </c>
      <c r="H86" s="68">
        <f t="shared" si="5"/>
        <v>0</v>
      </c>
    </row>
    <row r="87" spans="1:8" ht="20" customHeight="1" x14ac:dyDescent="0.3">
      <c r="A87" s="135"/>
      <c r="B87" s="70" t="s">
        <v>18</v>
      </c>
      <c r="C87" s="74" t="s">
        <v>170</v>
      </c>
      <c r="D87" s="72" t="s">
        <v>204</v>
      </c>
      <c r="E87" s="75">
        <f>VLOOKUP(C87,'BPU_UO3.4_Evol. Réal._Lot_3'!A:O,12,FALSE)</f>
        <v>0</v>
      </c>
      <c r="F87" s="73">
        <v>1</v>
      </c>
      <c r="G87" s="68">
        <f t="shared" si="4"/>
        <v>0</v>
      </c>
      <c r="H87" s="68">
        <f t="shared" si="5"/>
        <v>0</v>
      </c>
    </row>
    <row r="88" spans="1:8" ht="20" customHeight="1" x14ac:dyDescent="0.3">
      <c r="A88" s="135"/>
      <c r="B88" s="70" t="s">
        <v>18</v>
      </c>
      <c r="C88" s="74" t="s">
        <v>171</v>
      </c>
      <c r="D88" s="72" t="s">
        <v>204</v>
      </c>
      <c r="E88" s="75">
        <f>VLOOKUP(C88,'BPU_UO3.4_Evol. Réal._Lot_3'!A:O,12,FALSE)</f>
        <v>0</v>
      </c>
      <c r="F88" s="73">
        <v>1</v>
      </c>
      <c r="G88" s="68">
        <f t="shared" si="4"/>
        <v>0</v>
      </c>
      <c r="H88" s="68">
        <f t="shared" si="5"/>
        <v>0</v>
      </c>
    </row>
    <row r="89" spans="1:8" ht="20" customHeight="1" x14ac:dyDescent="0.3">
      <c r="A89" s="135"/>
      <c r="B89" s="70" t="s">
        <v>18</v>
      </c>
      <c r="C89" s="74" t="s">
        <v>172</v>
      </c>
      <c r="D89" s="72" t="s">
        <v>204</v>
      </c>
      <c r="E89" s="75">
        <f>VLOOKUP(C89,'BPU_UO3.4_Evol. Réal._Lot_3'!A:O,12,FALSE)</f>
        <v>0</v>
      </c>
      <c r="F89" s="73">
        <v>1</v>
      </c>
      <c r="G89" s="68">
        <f t="shared" si="4"/>
        <v>0</v>
      </c>
      <c r="H89" s="68">
        <f t="shared" si="5"/>
        <v>0</v>
      </c>
    </row>
    <row r="90" spans="1:8" ht="20" customHeight="1" x14ac:dyDescent="0.3">
      <c r="A90" s="135"/>
      <c r="B90" s="70" t="s">
        <v>18</v>
      </c>
      <c r="C90" s="74" t="s">
        <v>173</v>
      </c>
      <c r="D90" s="72" t="s">
        <v>204</v>
      </c>
      <c r="E90" s="75">
        <f>VLOOKUP(C90,'BPU_UO3.4_Evol. Réal._Lot_3'!A:O,12,FALSE)</f>
        <v>0</v>
      </c>
      <c r="F90" s="73">
        <v>1</v>
      </c>
      <c r="G90" s="68">
        <f t="shared" si="4"/>
        <v>0</v>
      </c>
      <c r="H90" s="68">
        <f t="shared" si="5"/>
        <v>0</v>
      </c>
    </row>
    <row r="91" spans="1:8" ht="20" customHeight="1" x14ac:dyDescent="0.3">
      <c r="A91" s="135"/>
      <c r="B91" s="70" t="s">
        <v>18</v>
      </c>
      <c r="C91" s="74" t="s">
        <v>175</v>
      </c>
      <c r="D91" s="72" t="s">
        <v>204</v>
      </c>
      <c r="E91" s="75">
        <f>VLOOKUP(C91,'BPU_UO3.4_Evol. Réal._Lot_3'!A:O,12,FALSE)</f>
        <v>0</v>
      </c>
      <c r="F91" s="73">
        <v>1</v>
      </c>
      <c r="G91" s="68">
        <f t="shared" ref="G91:G93" si="6">E91*F91</f>
        <v>0</v>
      </c>
      <c r="H91" s="68">
        <f t="shared" ref="H91:H93" si="7">G91*1.2</f>
        <v>0</v>
      </c>
    </row>
    <row r="92" spans="1:8" ht="20" customHeight="1" x14ac:dyDescent="0.3">
      <c r="A92" s="135"/>
      <c r="B92" s="70" t="s">
        <v>18</v>
      </c>
      <c r="C92" s="74" t="s">
        <v>176</v>
      </c>
      <c r="D92" s="72" t="s">
        <v>204</v>
      </c>
      <c r="E92" s="75">
        <f>VLOOKUP(C92,'BPU_UO3.4_Evol. Réal._Lot_3'!A:O,12,FALSE)</f>
        <v>0</v>
      </c>
      <c r="F92" s="73">
        <v>1</v>
      </c>
      <c r="G92" s="68">
        <f t="shared" si="6"/>
        <v>0</v>
      </c>
      <c r="H92" s="68">
        <f t="shared" si="7"/>
        <v>0</v>
      </c>
    </row>
    <row r="93" spans="1:8" ht="20" customHeight="1" x14ac:dyDescent="0.3">
      <c r="A93" s="135"/>
      <c r="B93" s="70" t="s">
        <v>18</v>
      </c>
      <c r="C93" s="74" t="s">
        <v>177</v>
      </c>
      <c r="D93" s="72" t="s">
        <v>204</v>
      </c>
      <c r="E93" s="75">
        <f>VLOOKUP(C93,'BPU_UO3.4_Evol. Réal._Lot_3'!A:O,12,FALSE)</f>
        <v>0</v>
      </c>
      <c r="F93" s="73">
        <v>1</v>
      </c>
      <c r="G93" s="68">
        <f t="shared" si="6"/>
        <v>0</v>
      </c>
      <c r="H93" s="68">
        <f t="shared" si="7"/>
        <v>0</v>
      </c>
    </row>
    <row r="94" spans="1:8" ht="20" customHeight="1" x14ac:dyDescent="0.3">
      <c r="A94" s="135"/>
      <c r="B94" s="70" t="s">
        <v>18</v>
      </c>
      <c r="C94" s="74" t="s">
        <v>182</v>
      </c>
      <c r="D94" s="72" t="s">
        <v>204</v>
      </c>
      <c r="E94" s="75">
        <f>VLOOKUP(C94,'BPU_UO3.4_Evol. Réal._Lot_3'!A:O,12,FALSE)</f>
        <v>0</v>
      </c>
      <c r="F94" s="73">
        <v>1</v>
      </c>
      <c r="G94" s="68">
        <f t="shared" ref="G94:G138" si="8">E94*F94</f>
        <v>0</v>
      </c>
      <c r="H94" s="68">
        <f t="shared" ref="H94:H138" si="9">G94*1.2</f>
        <v>0</v>
      </c>
    </row>
    <row r="95" spans="1:8" ht="20" customHeight="1" x14ac:dyDescent="0.3">
      <c r="A95" s="135"/>
      <c r="B95" s="70" t="s">
        <v>18</v>
      </c>
      <c r="C95" s="74" t="s">
        <v>183</v>
      </c>
      <c r="D95" s="72" t="s">
        <v>204</v>
      </c>
      <c r="E95" s="75">
        <f>VLOOKUP(C95,'BPU_UO3.4_Evol. Réal._Lot_3'!A:O,12,FALSE)</f>
        <v>0</v>
      </c>
      <c r="F95" s="73">
        <v>1</v>
      </c>
      <c r="G95" s="68">
        <f t="shared" si="8"/>
        <v>0</v>
      </c>
      <c r="H95" s="68">
        <f t="shared" si="9"/>
        <v>0</v>
      </c>
    </row>
    <row r="96" spans="1:8" ht="20" customHeight="1" x14ac:dyDescent="0.3">
      <c r="A96" s="135"/>
      <c r="B96" s="70" t="s">
        <v>18</v>
      </c>
      <c r="C96" s="74" t="s">
        <v>184</v>
      </c>
      <c r="D96" s="72" t="s">
        <v>204</v>
      </c>
      <c r="E96" s="75">
        <f>VLOOKUP(C96,'BPU_UO3.4_Evol. Réal._Lot_3'!A:O,12,FALSE)</f>
        <v>0</v>
      </c>
      <c r="F96" s="73">
        <v>1</v>
      </c>
      <c r="G96" s="68">
        <f t="shared" si="8"/>
        <v>0</v>
      </c>
      <c r="H96" s="68">
        <f t="shared" si="9"/>
        <v>0</v>
      </c>
    </row>
    <row r="97" spans="1:8" ht="20" customHeight="1" x14ac:dyDescent="0.3">
      <c r="A97" s="135"/>
      <c r="B97" s="70" t="s">
        <v>18</v>
      </c>
      <c r="C97" s="74" t="s">
        <v>185</v>
      </c>
      <c r="D97" s="72" t="s">
        <v>204</v>
      </c>
      <c r="E97" s="75">
        <f>VLOOKUP(C97,'BPU_UO3.4_Evol. Réal._Lot_3'!A:O,12,FALSE)</f>
        <v>0</v>
      </c>
      <c r="F97" s="73">
        <v>1</v>
      </c>
      <c r="G97" s="68">
        <f t="shared" si="8"/>
        <v>0</v>
      </c>
      <c r="H97" s="68">
        <f t="shared" si="9"/>
        <v>0</v>
      </c>
    </row>
    <row r="98" spans="1:8" ht="20" customHeight="1" x14ac:dyDescent="0.3">
      <c r="A98" s="135"/>
      <c r="B98" s="70" t="s">
        <v>18</v>
      </c>
      <c r="C98" s="74" t="s">
        <v>187</v>
      </c>
      <c r="D98" s="72" t="s">
        <v>204</v>
      </c>
      <c r="E98" s="75">
        <f>VLOOKUP(C98,'BPU_UO3.4_Evol. Réal._Lot_3'!A:O,12,FALSE)</f>
        <v>0</v>
      </c>
      <c r="F98" s="73">
        <v>1</v>
      </c>
      <c r="G98" s="68">
        <f t="shared" si="8"/>
        <v>0</v>
      </c>
      <c r="H98" s="68">
        <f t="shared" si="9"/>
        <v>0</v>
      </c>
    </row>
    <row r="99" spans="1:8" ht="20" customHeight="1" x14ac:dyDescent="0.3">
      <c r="A99" s="135"/>
      <c r="B99" s="70" t="s">
        <v>18</v>
      </c>
      <c r="C99" s="74" t="s">
        <v>188</v>
      </c>
      <c r="D99" s="72" t="s">
        <v>204</v>
      </c>
      <c r="E99" s="75">
        <f>VLOOKUP(C99,'BPU_UO3.4_Evol. Réal._Lot_3'!A:O,12,FALSE)</f>
        <v>0</v>
      </c>
      <c r="F99" s="73">
        <v>1</v>
      </c>
      <c r="G99" s="68">
        <f t="shared" si="8"/>
        <v>0</v>
      </c>
      <c r="H99" s="68">
        <f t="shared" si="9"/>
        <v>0</v>
      </c>
    </row>
    <row r="100" spans="1:8" ht="20" customHeight="1" x14ac:dyDescent="0.3">
      <c r="A100" s="135"/>
      <c r="B100" s="70" t="s">
        <v>18</v>
      </c>
      <c r="C100" s="74" t="s">
        <v>189</v>
      </c>
      <c r="D100" s="72" t="s">
        <v>204</v>
      </c>
      <c r="E100" s="75">
        <f>VLOOKUP(C100,'BPU_UO3.4_Evol. Réal._Lot_3'!A:O,12,FALSE)</f>
        <v>0</v>
      </c>
      <c r="F100" s="73">
        <v>1</v>
      </c>
      <c r="G100" s="68">
        <f t="shared" si="8"/>
        <v>0</v>
      </c>
      <c r="H100" s="68">
        <f t="shared" si="9"/>
        <v>0</v>
      </c>
    </row>
    <row r="101" spans="1:8" ht="20" customHeight="1" x14ac:dyDescent="0.3">
      <c r="A101" s="135"/>
      <c r="B101" s="70" t="s">
        <v>18</v>
      </c>
      <c r="C101" s="74" t="s">
        <v>190</v>
      </c>
      <c r="D101" s="72" t="s">
        <v>204</v>
      </c>
      <c r="E101" s="75">
        <f>VLOOKUP(C101,'BPU_UO3.4_Evol. Réal._Lot_3'!A:O,12,FALSE)</f>
        <v>0</v>
      </c>
      <c r="F101" s="73">
        <v>1</v>
      </c>
      <c r="G101" s="68">
        <f t="shared" si="8"/>
        <v>0</v>
      </c>
      <c r="H101" s="68">
        <f t="shared" si="9"/>
        <v>0</v>
      </c>
    </row>
    <row r="102" spans="1:8" ht="20" customHeight="1" x14ac:dyDescent="0.3">
      <c r="A102" s="135"/>
      <c r="B102" s="70" t="s">
        <v>18</v>
      </c>
      <c r="C102" s="74" t="s">
        <v>191</v>
      </c>
      <c r="D102" s="72" t="s">
        <v>204</v>
      </c>
      <c r="E102" s="75">
        <f>VLOOKUP(C102,'BPU_UO3.4_Evol. Réal._Lot_3'!A:O,12,FALSE)</f>
        <v>0</v>
      </c>
      <c r="F102" s="73">
        <v>1</v>
      </c>
      <c r="G102" s="68">
        <f t="shared" si="8"/>
        <v>0</v>
      </c>
      <c r="H102" s="68">
        <f t="shared" si="9"/>
        <v>0</v>
      </c>
    </row>
    <row r="103" spans="1:8" ht="20" customHeight="1" x14ac:dyDescent="0.3">
      <c r="A103" s="135"/>
      <c r="B103" s="70" t="s">
        <v>18</v>
      </c>
      <c r="C103" s="74" t="s">
        <v>192</v>
      </c>
      <c r="D103" s="72" t="s">
        <v>204</v>
      </c>
      <c r="E103" s="75">
        <f>VLOOKUP(C103,'BPU_UO3.4_Evol. Réal._Lot_3'!A:O,12,FALSE)</f>
        <v>0</v>
      </c>
      <c r="F103" s="73">
        <v>1</v>
      </c>
      <c r="G103" s="68">
        <f t="shared" si="8"/>
        <v>0</v>
      </c>
      <c r="H103" s="68">
        <f t="shared" si="9"/>
        <v>0</v>
      </c>
    </row>
    <row r="104" spans="1:8" ht="20" customHeight="1" x14ac:dyDescent="0.3">
      <c r="A104" s="135"/>
      <c r="B104" s="70" t="s">
        <v>18</v>
      </c>
      <c r="C104" s="74" t="s">
        <v>194</v>
      </c>
      <c r="D104" s="72" t="s">
        <v>204</v>
      </c>
      <c r="E104" s="75">
        <f>VLOOKUP(C104,'BPU_UO3.4_Evol. Réal._Lot_3'!A:O,12,FALSE)</f>
        <v>0</v>
      </c>
      <c r="F104" s="73">
        <v>1</v>
      </c>
      <c r="G104" s="68">
        <f t="shared" si="8"/>
        <v>0</v>
      </c>
      <c r="H104" s="68">
        <f t="shared" si="9"/>
        <v>0</v>
      </c>
    </row>
    <row r="105" spans="1:8" ht="20" customHeight="1" x14ac:dyDescent="0.3">
      <c r="A105" s="135"/>
      <c r="B105" s="70" t="s">
        <v>18</v>
      </c>
      <c r="C105" s="74" t="s">
        <v>195</v>
      </c>
      <c r="D105" s="72" t="s">
        <v>204</v>
      </c>
      <c r="E105" s="75">
        <f>VLOOKUP(C105,'BPU_UO3.4_Evol. Réal._Lot_3'!A:O,12,FALSE)</f>
        <v>0</v>
      </c>
      <c r="F105" s="73">
        <v>1</v>
      </c>
      <c r="G105" s="68">
        <f t="shared" si="8"/>
        <v>0</v>
      </c>
      <c r="H105" s="68">
        <f t="shared" si="9"/>
        <v>0</v>
      </c>
    </row>
    <row r="106" spans="1:8" ht="20" customHeight="1" x14ac:dyDescent="0.3">
      <c r="A106" s="135"/>
      <c r="B106" s="70" t="s">
        <v>18</v>
      </c>
      <c r="C106" s="74" t="s">
        <v>187</v>
      </c>
      <c r="D106" s="72" t="s">
        <v>204</v>
      </c>
      <c r="E106" s="75">
        <f>VLOOKUP(C106,'BPU_UO3.4_Evol. Réal._Lot_3'!A:O,12,FALSE)</f>
        <v>0</v>
      </c>
      <c r="F106" s="73">
        <v>1</v>
      </c>
      <c r="G106" s="68">
        <f t="shared" si="8"/>
        <v>0</v>
      </c>
      <c r="H106" s="68">
        <f t="shared" si="9"/>
        <v>0</v>
      </c>
    </row>
    <row r="107" spans="1:8" ht="20" customHeight="1" x14ac:dyDescent="0.3">
      <c r="A107" s="135"/>
      <c r="B107" s="70" t="s">
        <v>18</v>
      </c>
      <c r="C107" s="74" t="s">
        <v>188</v>
      </c>
      <c r="D107" s="72" t="s">
        <v>204</v>
      </c>
      <c r="E107" s="75">
        <f>VLOOKUP(C107,'BPU_UO3.4_Evol. Réal._Lot_3'!A:O,12,FALSE)</f>
        <v>0</v>
      </c>
      <c r="F107" s="73">
        <v>1</v>
      </c>
      <c r="G107" s="68">
        <f t="shared" si="8"/>
        <v>0</v>
      </c>
      <c r="H107" s="68">
        <f t="shared" si="9"/>
        <v>0</v>
      </c>
    </row>
    <row r="108" spans="1:8" ht="20" customHeight="1" x14ac:dyDescent="0.3">
      <c r="A108" s="135"/>
      <c r="B108" s="70" t="s">
        <v>18</v>
      </c>
      <c r="C108" s="74" t="s">
        <v>189</v>
      </c>
      <c r="D108" s="72" t="s">
        <v>204</v>
      </c>
      <c r="E108" s="75">
        <f>VLOOKUP(C108,'BPU_UO3.4_Evol. Réal._Lot_3'!A:O,12,FALSE)</f>
        <v>0</v>
      </c>
      <c r="F108" s="73">
        <v>1</v>
      </c>
      <c r="G108" s="68">
        <f t="shared" si="8"/>
        <v>0</v>
      </c>
      <c r="H108" s="68">
        <f t="shared" si="9"/>
        <v>0</v>
      </c>
    </row>
    <row r="109" spans="1:8" ht="20" customHeight="1" x14ac:dyDescent="0.3">
      <c r="A109" s="135"/>
      <c r="B109" s="70" t="s">
        <v>18</v>
      </c>
      <c r="C109" s="74" t="s">
        <v>190</v>
      </c>
      <c r="D109" s="72" t="s">
        <v>204</v>
      </c>
      <c r="E109" s="75">
        <f>VLOOKUP(C109,'BPU_UO3.4_Evol. Réal._Lot_3'!A:O,12,FALSE)</f>
        <v>0</v>
      </c>
      <c r="F109" s="73">
        <v>1</v>
      </c>
      <c r="G109" s="68">
        <f t="shared" si="8"/>
        <v>0</v>
      </c>
      <c r="H109" s="68">
        <f t="shared" si="9"/>
        <v>0</v>
      </c>
    </row>
    <row r="110" spans="1:8" ht="20" customHeight="1" x14ac:dyDescent="0.3">
      <c r="A110" s="135"/>
      <c r="B110" s="70" t="s">
        <v>18</v>
      </c>
      <c r="C110" s="74" t="s">
        <v>191</v>
      </c>
      <c r="D110" s="72" t="s">
        <v>204</v>
      </c>
      <c r="E110" s="75">
        <f>VLOOKUP(C110,'BPU_UO3.4_Evol. Réal._Lot_3'!A:O,12,FALSE)</f>
        <v>0</v>
      </c>
      <c r="F110" s="73">
        <v>1</v>
      </c>
      <c r="G110" s="68">
        <f t="shared" si="8"/>
        <v>0</v>
      </c>
      <c r="H110" s="68">
        <f t="shared" si="9"/>
        <v>0</v>
      </c>
    </row>
    <row r="111" spans="1:8" ht="20" customHeight="1" x14ac:dyDescent="0.3">
      <c r="A111" s="135"/>
      <c r="B111" s="70" t="s">
        <v>18</v>
      </c>
      <c r="C111" s="74" t="s">
        <v>192</v>
      </c>
      <c r="D111" s="72" t="s">
        <v>204</v>
      </c>
      <c r="E111" s="75">
        <f>VLOOKUP(C111,'BPU_UO3.4_Evol. Réal._Lot_3'!A:O,12,FALSE)</f>
        <v>0</v>
      </c>
      <c r="F111" s="73">
        <v>1</v>
      </c>
      <c r="G111" s="68">
        <f t="shared" si="8"/>
        <v>0</v>
      </c>
      <c r="H111" s="68">
        <f t="shared" si="9"/>
        <v>0</v>
      </c>
    </row>
    <row r="112" spans="1:8" ht="20" customHeight="1" x14ac:dyDescent="0.3">
      <c r="A112" s="135"/>
      <c r="B112" s="70" t="s">
        <v>18</v>
      </c>
      <c r="C112" s="74" t="s">
        <v>187</v>
      </c>
      <c r="D112" s="72" t="s">
        <v>204</v>
      </c>
      <c r="E112" s="75">
        <f>VLOOKUP(C112,'BPU_UO3.4_Evol. Réal._Lot_3'!A:O,12,FALSE)</f>
        <v>0</v>
      </c>
      <c r="F112" s="73">
        <v>1</v>
      </c>
      <c r="G112" s="68">
        <f t="shared" si="8"/>
        <v>0</v>
      </c>
      <c r="H112" s="68">
        <f t="shared" si="9"/>
        <v>0</v>
      </c>
    </row>
    <row r="113" spans="1:8" ht="20" customHeight="1" x14ac:dyDescent="0.3">
      <c r="A113" s="135"/>
      <c r="B113" s="70" t="s">
        <v>18</v>
      </c>
      <c r="C113" s="74" t="s">
        <v>188</v>
      </c>
      <c r="D113" s="72" t="s">
        <v>204</v>
      </c>
      <c r="E113" s="75">
        <f>VLOOKUP(C113,'BPU_UO3.4_Evol. Réal._Lot_3'!A:O,12,FALSE)</f>
        <v>0</v>
      </c>
      <c r="F113" s="73">
        <v>1</v>
      </c>
      <c r="G113" s="68">
        <f t="shared" si="8"/>
        <v>0</v>
      </c>
      <c r="H113" s="68">
        <f t="shared" si="9"/>
        <v>0</v>
      </c>
    </row>
    <row r="114" spans="1:8" ht="20" customHeight="1" x14ac:dyDescent="0.3">
      <c r="A114" s="135"/>
      <c r="B114" s="70" t="s">
        <v>18</v>
      </c>
      <c r="C114" s="74" t="s">
        <v>189</v>
      </c>
      <c r="D114" s="72" t="s">
        <v>204</v>
      </c>
      <c r="E114" s="75">
        <f>VLOOKUP(C114,'BPU_UO3.4_Evol. Réal._Lot_3'!A:O,12,FALSE)</f>
        <v>0</v>
      </c>
      <c r="F114" s="73">
        <v>1</v>
      </c>
      <c r="G114" s="68">
        <f t="shared" si="8"/>
        <v>0</v>
      </c>
      <c r="H114" s="68">
        <f t="shared" si="9"/>
        <v>0</v>
      </c>
    </row>
    <row r="115" spans="1:8" ht="20" customHeight="1" x14ac:dyDescent="0.3">
      <c r="A115" s="135"/>
      <c r="B115" s="70" t="s">
        <v>18</v>
      </c>
      <c r="C115" s="74" t="s">
        <v>190</v>
      </c>
      <c r="D115" s="72" t="s">
        <v>204</v>
      </c>
      <c r="E115" s="75">
        <f>VLOOKUP(C115,'BPU_UO3.4_Evol. Réal._Lot_3'!A:O,12,FALSE)</f>
        <v>0</v>
      </c>
      <c r="F115" s="73">
        <v>1</v>
      </c>
      <c r="G115" s="68">
        <f t="shared" si="8"/>
        <v>0</v>
      </c>
      <c r="H115" s="68">
        <f t="shared" si="9"/>
        <v>0</v>
      </c>
    </row>
    <row r="116" spans="1:8" ht="20" customHeight="1" x14ac:dyDescent="0.3">
      <c r="A116" s="135"/>
      <c r="B116" s="70" t="s">
        <v>18</v>
      </c>
      <c r="C116" s="74" t="s">
        <v>191</v>
      </c>
      <c r="D116" s="72" t="s">
        <v>204</v>
      </c>
      <c r="E116" s="75">
        <f>VLOOKUP(C116,'BPU_UO3.4_Evol. Réal._Lot_3'!A:O,12,FALSE)</f>
        <v>0</v>
      </c>
      <c r="F116" s="73">
        <v>1</v>
      </c>
      <c r="G116" s="68">
        <f t="shared" si="8"/>
        <v>0</v>
      </c>
      <c r="H116" s="68">
        <f t="shared" si="9"/>
        <v>0</v>
      </c>
    </row>
    <row r="117" spans="1:8" ht="20" customHeight="1" x14ac:dyDescent="0.3">
      <c r="A117" s="135"/>
      <c r="B117" s="70" t="s">
        <v>18</v>
      </c>
      <c r="C117" s="74" t="s">
        <v>192</v>
      </c>
      <c r="D117" s="72" t="s">
        <v>204</v>
      </c>
      <c r="E117" s="75">
        <f>VLOOKUP(C117,'BPU_UO3.4_Evol. Réal._Lot_3'!A:O,12,FALSE)</f>
        <v>0</v>
      </c>
      <c r="F117" s="73">
        <v>1</v>
      </c>
      <c r="G117" s="68">
        <f t="shared" ref="G117:G120" si="10">E117*F117</f>
        <v>0</v>
      </c>
      <c r="H117" s="68">
        <f t="shared" ref="H117:H120" si="11">G117*1.2</f>
        <v>0</v>
      </c>
    </row>
    <row r="118" spans="1:8" ht="20" customHeight="1" x14ac:dyDescent="0.3">
      <c r="A118" s="135"/>
      <c r="B118" s="70" t="s">
        <v>18</v>
      </c>
      <c r="C118" s="74" t="s">
        <v>200</v>
      </c>
      <c r="D118" s="72" t="s">
        <v>204</v>
      </c>
      <c r="E118" s="75">
        <f>VLOOKUP(C118,'BPU_UO3.4_Evol. Réal._Lot_3'!A:O,12,FALSE)</f>
        <v>0</v>
      </c>
      <c r="F118" s="73">
        <v>1</v>
      </c>
      <c r="G118" s="68">
        <f t="shared" si="10"/>
        <v>0</v>
      </c>
      <c r="H118" s="68">
        <f t="shared" si="11"/>
        <v>0</v>
      </c>
    </row>
    <row r="119" spans="1:8" ht="20" customHeight="1" x14ac:dyDescent="0.3">
      <c r="A119" s="135"/>
      <c r="B119" s="70" t="s">
        <v>18</v>
      </c>
      <c r="C119" s="74" t="s">
        <v>201</v>
      </c>
      <c r="D119" s="72" t="s">
        <v>204</v>
      </c>
      <c r="E119" s="75">
        <f>VLOOKUP(C119,'BPU_UO3.4_Evol. Réal._Lot_3'!A:O,12,FALSE)</f>
        <v>0</v>
      </c>
      <c r="F119" s="73">
        <v>1</v>
      </c>
      <c r="G119" s="68">
        <f t="shared" si="10"/>
        <v>0</v>
      </c>
      <c r="H119" s="68">
        <f t="shared" si="11"/>
        <v>0</v>
      </c>
    </row>
    <row r="120" spans="1:8" ht="20" customHeight="1" x14ac:dyDescent="0.3">
      <c r="A120" s="135"/>
      <c r="B120" s="70" t="s">
        <v>18</v>
      </c>
      <c r="C120" s="74" t="s">
        <v>202</v>
      </c>
      <c r="D120" s="72" t="s">
        <v>204</v>
      </c>
      <c r="E120" s="75">
        <f>VLOOKUP(C120,'BPU_UO3.4_Evol. Réal._Lot_3'!A:O,12,FALSE)</f>
        <v>0</v>
      </c>
      <c r="F120" s="73">
        <v>1</v>
      </c>
      <c r="G120" s="68">
        <f t="shared" si="10"/>
        <v>0</v>
      </c>
      <c r="H120" s="68">
        <f t="shared" si="11"/>
        <v>0</v>
      </c>
    </row>
    <row r="121" spans="1:8" ht="20" customHeight="1" x14ac:dyDescent="0.3">
      <c r="A121" s="135"/>
      <c r="B121" s="70" t="s">
        <v>18</v>
      </c>
      <c r="C121" s="74" t="s">
        <v>250</v>
      </c>
      <c r="D121" s="72" t="s">
        <v>204</v>
      </c>
      <c r="E121" s="75">
        <f>VLOOKUP(C121,'BPU_UO3.4_Evol. Réal._Lot_3'!A:O,12,FALSE)</f>
        <v>0</v>
      </c>
      <c r="F121" s="73">
        <v>1</v>
      </c>
      <c r="G121" s="68">
        <f t="shared" si="8"/>
        <v>0</v>
      </c>
      <c r="H121" s="68">
        <f t="shared" si="9"/>
        <v>0</v>
      </c>
    </row>
    <row r="122" spans="1:8" ht="20" customHeight="1" x14ac:dyDescent="0.3">
      <c r="A122" s="135"/>
      <c r="B122" s="70" t="s">
        <v>18</v>
      </c>
      <c r="C122" s="74" t="s">
        <v>251</v>
      </c>
      <c r="D122" s="72" t="s">
        <v>204</v>
      </c>
      <c r="E122" s="75">
        <f>VLOOKUP(C122,'BPU_UO3.4_Evol. Réal._Lot_3'!A:O,12,FALSE)</f>
        <v>0</v>
      </c>
      <c r="F122" s="73">
        <v>1</v>
      </c>
      <c r="G122" s="68">
        <f t="shared" si="8"/>
        <v>0</v>
      </c>
      <c r="H122" s="68">
        <f t="shared" si="9"/>
        <v>0</v>
      </c>
    </row>
    <row r="123" spans="1:8" ht="20" customHeight="1" x14ac:dyDescent="0.3">
      <c r="A123" s="135"/>
      <c r="B123" s="70" t="s">
        <v>18</v>
      </c>
      <c r="C123" s="74" t="s">
        <v>252</v>
      </c>
      <c r="D123" s="72" t="s">
        <v>204</v>
      </c>
      <c r="E123" s="75">
        <f>VLOOKUP(C123,'BPU_UO3.4_Evol. Réal._Lot_3'!A:O,12,FALSE)</f>
        <v>0</v>
      </c>
      <c r="F123" s="73">
        <v>1</v>
      </c>
      <c r="G123" s="68">
        <f t="shared" ref="G123" si="12">E123*F123</f>
        <v>0</v>
      </c>
      <c r="H123" s="68">
        <f t="shared" ref="H123" si="13">G123*1.2</f>
        <v>0</v>
      </c>
    </row>
    <row r="124" spans="1:8" ht="20" customHeight="1" x14ac:dyDescent="0.3">
      <c r="A124" s="135"/>
      <c r="B124" s="70" t="s">
        <v>19</v>
      </c>
      <c r="C124" s="74" t="s">
        <v>34</v>
      </c>
      <c r="D124" s="72" t="s">
        <v>204</v>
      </c>
      <c r="E124" s="75">
        <f>'BPU_UOs 1 à 6_LOT_3'!L24</f>
        <v>0</v>
      </c>
      <c r="F124" s="73">
        <v>1.25</v>
      </c>
      <c r="G124" s="68">
        <f t="shared" si="8"/>
        <v>0</v>
      </c>
      <c r="H124" s="68">
        <f t="shared" si="9"/>
        <v>0</v>
      </c>
    </row>
    <row r="125" spans="1:8" ht="20" customHeight="1" x14ac:dyDescent="0.3">
      <c r="A125" s="135"/>
      <c r="B125" s="70" t="s">
        <v>20</v>
      </c>
      <c r="C125" s="74" t="s">
        <v>35</v>
      </c>
      <c r="D125" s="72" t="s">
        <v>204</v>
      </c>
      <c r="E125" s="75">
        <f>'BPU_UOs 1 à 6_LOT_3'!L25</f>
        <v>0</v>
      </c>
      <c r="F125" s="73">
        <v>0.41666666666666669</v>
      </c>
      <c r="G125" s="68">
        <f t="shared" si="8"/>
        <v>0</v>
      </c>
      <c r="H125" s="68">
        <f t="shared" si="9"/>
        <v>0</v>
      </c>
    </row>
    <row r="126" spans="1:8" ht="20" customHeight="1" x14ac:dyDescent="0.3">
      <c r="A126" s="132"/>
      <c r="B126" s="70" t="s">
        <v>21</v>
      </c>
      <c r="C126" s="74" t="s">
        <v>36</v>
      </c>
      <c r="D126" s="72" t="s">
        <v>204</v>
      </c>
      <c r="E126" s="75">
        <f>'BPU_UOs 1 à 6_LOT_3'!L26</f>
        <v>0</v>
      </c>
      <c r="F126" s="73">
        <v>0.3125</v>
      </c>
      <c r="G126" s="68">
        <f t="shared" si="8"/>
        <v>0</v>
      </c>
      <c r="H126" s="68">
        <f t="shared" si="9"/>
        <v>0</v>
      </c>
    </row>
    <row r="127" spans="1:8" ht="20" customHeight="1" x14ac:dyDescent="0.3">
      <c r="A127" s="124" t="s">
        <v>5</v>
      </c>
      <c r="B127" s="70" t="s">
        <v>22</v>
      </c>
      <c r="C127" s="71" t="s">
        <v>208</v>
      </c>
      <c r="D127" s="72" t="s">
        <v>204</v>
      </c>
      <c r="E127" s="75">
        <f>'BPU_UOs 1 à 6_LOT_3'!L27</f>
        <v>0</v>
      </c>
      <c r="F127" s="73">
        <v>5</v>
      </c>
      <c r="G127" s="68">
        <f t="shared" si="8"/>
        <v>0</v>
      </c>
      <c r="H127" s="68">
        <f t="shared" si="9"/>
        <v>0</v>
      </c>
    </row>
    <row r="128" spans="1:8" ht="20" customHeight="1" x14ac:dyDescent="0.3">
      <c r="A128" s="124"/>
      <c r="B128" s="70" t="s">
        <v>23</v>
      </c>
      <c r="C128" s="71" t="s">
        <v>209</v>
      </c>
      <c r="D128" s="72" t="s">
        <v>204</v>
      </c>
      <c r="E128" s="75">
        <f>'BPU_UOs 1 à 6_LOT_3'!L28</f>
        <v>0</v>
      </c>
      <c r="F128" s="73">
        <v>4</v>
      </c>
      <c r="G128" s="68">
        <f t="shared" si="8"/>
        <v>0</v>
      </c>
      <c r="H128" s="68">
        <f t="shared" si="9"/>
        <v>0</v>
      </c>
    </row>
    <row r="129" spans="1:8" ht="20" customHeight="1" x14ac:dyDescent="0.3">
      <c r="A129" s="124" t="s">
        <v>6</v>
      </c>
      <c r="B129" s="70" t="s">
        <v>24</v>
      </c>
      <c r="C129" s="71" t="s">
        <v>26</v>
      </c>
      <c r="D129" s="72" t="s">
        <v>204</v>
      </c>
      <c r="E129" s="75">
        <f>'BPU_UOs 1 à 6_LOT_3'!L29</f>
        <v>0</v>
      </c>
      <c r="F129" s="73">
        <v>5</v>
      </c>
      <c r="G129" s="68">
        <f t="shared" si="8"/>
        <v>0</v>
      </c>
      <c r="H129" s="68">
        <f t="shared" si="9"/>
        <v>0</v>
      </c>
    </row>
    <row r="130" spans="1:8" ht="20" customHeight="1" x14ac:dyDescent="0.3">
      <c r="A130" s="124"/>
      <c r="B130" s="70" t="s">
        <v>25</v>
      </c>
      <c r="C130" s="71" t="s">
        <v>27</v>
      </c>
      <c r="D130" s="72" t="s">
        <v>204</v>
      </c>
      <c r="E130" s="75">
        <f>'BPU_UOs 1 à 6_LOT_3'!L30</f>
        <v>0</v>
      </c>
      <c r="F130" s="73">
        <v>5</v>
      </c>
      <c r="G130" s="68">
        <f t="shared" si="8"/>
        <v>0</v>
      </c>
      <c r="H130" s="68">
        <f t="shared" si="9"/>
        <v>0</v>
      </c>
    </row>
    <row r="131" spans="1:8" ht="20" customHeight="1" x14ac:dyDescent="0.3">
      <c r="A131" s="124" t="s">
        <v>7</v>
      </c>
      <c r="B131" s="70" t="s">
        <v>94</v>
      </c>
      <c r="C131" s="71" t="s">
        <v>29</v>
      </c>
      <c r="D131" s="72" t="s">
        <v>204</v>
      </c>
      <c r="E131" s="75">
        <f>'BPU_UOs 1 à 6_LOT_3'!L31</f>
        <v>0</v>
      </c>
      <c r="F131" s="73">
        <v>21</v>
      </c>
      <c r="G131" s="68">
        <f t="shared" si="8"/>
        <v>0</v>
      </c>
      <c r="H131" s="68">
        <f t="shared" si="9"/>
        <v>0</v>
      </c>
    </row>
    <row r="132" spans="1:8" ht="20" customHeight="1" x14ac:dyDescent="0.3">
      <c r="A132" s="124"/>
      <c r="B132" s="70" t="s">
        <v>95</v>
      </c>
      <c r="C132" s="74" t="s">
        <v>37</v>
      </c>
      <c r="D132" s="72" t="s">
        <v>204</v>
      </c>
      <c r="E132" s="75">
        <f>'BPU_UOs 1 à 6_LOT_3'!L32</f>
        <v>0</v>
      </c>
      <c r="F132" s="73">
        <v>5</v>
      </c>
      <c r="G132" s="68">
        <f t="shared" si="8"/>
        <v>0</v>
      </c>
      <c r="H132" s="68">
        <f t="shared" si="9"/>
        <v>0</v>
      </c>
    </row>
    <row r="133" spans="1:8" ht="20" customHeight="1" x14ac:dyDescent="0.3">
      <c r="A133" s="124"/>
      <c r="B133" s="70" t="s">
        <v>96</v>
      </c>
      <c r="C133" s="74" t="s">
        <v>38</v>
      </c>
      <c r="D133" s="72" t="s">
        <v>204</v>
      </c>
      <c r="E133" s="75">
        <f>'BPU_UOs 1 à 6_LOT_3'!L33</f>
        <v>0</v>
      </c>
      <c r="F133" s="73">
        <v>1.6666666666666667</v>
      </c>
      <c r="G133" s="68">
        <f t="shared" si="8"/>
        <v>0</v>
      </c>
      <c r="H133" s="68">
        <f t="shared" si="9"/>
        <v>0</v>
      </c>
    </row>
    <row r="134" spans="1:8" ht="20" customHeight="1" x14ac:dyDescent="0.3">
      <c r="A134" s="124"/>
      <c r="B134" s="70" t="s">
        <v>97</v>
      </c>
      <c r="C134" s="74" t="s">
        <v>39</v>
      </c>
      <c r="D134" s="72" t="s">
        <v>204</v>
      </c>
      <c r="E134" s="75">
        <f>'BPU_UOs 1 à 6_LOT_3'!L34</f>
        <v>0</v>
      </c>
      <c r="F134" s="73">
        <v>1.25</v>
      </c>
      <c r="G134" s="68">
        <f t="shared" si="8"/>
        <v>0</v>
      </c>
      <c r="H134" s="68">
        <f t="shared" si="9"/>
        <v>0</v>
      </c>
    </row>
    <row r="135" spans="1:8" ht="20" customHeight="1" x14ac:dyDescent="0.3">
      <c r="A135" s="124"/>
      <c r="B135" s="70" t="s">
        <v>98</v>
      </c>
      <c r="C135" s="71" t="s">
        <v>40</v>
      </c>
      <c r="D135" s="72" t="s">
        <v>204</v>
      </c>
      <c r="E135" s="75">
        <f>'BPU_UOs 1 à 6_LOT_3'!L35</f>
        <v>0</v>
      </c>
      <c r="F135" s="73">
        <v>5</v>
      </c>
      <c r="G135" s="68">
        <f t="shared" si="8"/>
        <v>0</v>
      </c>
      <c r="H135" s="68">
        <f t="shared" si="9"/>
        <v>0</v>
      </c>
    </row>
    <row r="136" spans="1:8" ht="20" customHeight="1" x14ac:dyDescent="0.3">
      <c r="A136" s="124"/>
      <c r="B136" s="70" t="s">
        <v>99</v>
      </c>
      <c r="C136" s="71" t="s">
        <v>240</v>
      </c>
      <c r="D136" s="72" t="s">
        <v>204</v>
      </c>
      <c r="E136" s="75">
        <f>'BPU_UOs 1 à 6_LOT_3'!L36</f>
        <v>0</v>
      </c>
      <c r="F136" s="73">
        <v>1.6666666666666667</v>
      </c>
      <c r="G136" s="68">
        <f t="shared" si="8"/>
        <v>0</v>
      </c>
      <c r="H136" s="68">
        <f t="shared" si="9"/>
        <v>0</v>
      </c>
    </row>
    <row r="137" spans="1:8" ht="20" customHeight="1" x14ac:dyDescent="0.3">
      <c r="A137" s="124"/>
      <c r="B137" s="70" t="s">
        <v>100</v>
      </c>
      <c r="C137" s="71" t="s">
        <v>241</v>
      </c>
      <c r="D137" s="72" t="s">
        <v>204</v>
      </c>
      <c r="E137" s="75">
        <f>'BPU_UOs 1 à 6_LOT_3'!L37</f>
        <v>0</v>
      </c>
      <c r="F137" s="73">
        <v>1.25</v>
      </c>
      <c r="G137" s="68">
        <f t="shared" si="8"/>
        <v>0</v>
      </c>
      <c r="H137" s="68">
        <f t="shared" si="9"/>
        <v>0</v>
      </c>
    </row>
    <row r="138" spans="1:8" ht="20" customHeight="1" thickBot="1" x14ac:dyDescent="0.35">
      <c r="A138" s="125" t="s">
        <v>101</v>
      </c>
      <c r="B138" s="126"/>
      <c r="C138" s="76" t="s">
        <v>28</v>
      </c>
      <c r="D138" s="77" t="s">
        <v>204</v>
      </c>
      <c r="E138" s="75">
        <f>'BPU_UOs 1 à 6_LOT_3'!L38</f>
        <v>0</v>
      </c>
      <c r="F138" s="78">
        <v>1</v>
      </c>
      <c r="G138" s="68">
        <f t="shared" si="8"/>
        <v>0</v>
      </c>
      <c r="H138" s="68">
        <f t="shared" si="9"/>
        <v>0</v>
      </c>
    </row>
    <row r="139" spans="1:8" ht="14.5" thickBot="1" x14ac:dyDescent="0.35">
      <c r="A139" s="10"/>
      <c r="B139" s="10"/>
      <c r="C139" s="10"/>
      <c r="D139" s="10"/>
      <c r="E139" s="38"/>
      <c r="F139" s="36"/>
      <c r="G139" s="38"/>
      <c r="H139" s="38"/>
    </row>
    <row r="140" spans="1:8" ht="34.25" customHeight="1" thickBot="1" x14ac:dyDescent="0.35">
      <c r="A140" s="127" t="s">
        <v>244</v>
      </c>
      <c r="B140" s="128"/>
      <c r="C140" s="128"/>
      <c r="D140" s="128"/>
      <c r="E140" s="128"/>
      <c r="F140" s="129"/>
      <c r="G140" s="79">
        <f>SUM(G6:G138)</f>
        <v>0</v>
      </c>
      <c r="H140" s="80">
        <f>G140*1.2</f>
        <v>0</v>
      </c>
    </row>
  </sheetData>
  <sheetProtection algorithmName="SHA-512" hashValue="XFXs5dJpNu5bJ/I+Lb0yp9nw4LfIEWdbBr1OGDcaVdHLPLtU1bOMNTFGoU/rCBlUxNQ695otqoVlQHBp7WvCDA==" saltValue="uWYPiaAw/S4k/uUFfTdqfw==" spinCount="100000" sheet="1" objects="1" scenarios="1"/>
  <mergeCells count="11">
    <mergeCell ref="A1:H1"/>
    <mergeCell ref="A129:A130"/>
    <mergeCell ref="A131:A137"/>
    <mergeCell ref="A138:B138"/>
    <mergeCell ref="A140:F140"/>
    <mergeCell ref="A5:B5"/>
    <mergeCell ref="A6:B6"/>
    <mergeCell ref="A7:A9"/>
    <mergeCell ref="A127:A128"/>
    <mergeCell ref="A10:A126"/>
    <mergeCell ref="A3:H3"/>
  </mergeCells>
  <pageMargins left="0.25" right="0.25" top="0.75" bottom="0.75" header="0.3" footer="0.3"/>
  <pageSetup paperSize="9" scale="83" fitToHeight="0" orientation="landscape" copies="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556F233A897EF47B634A80C766AC755" ma:contentTypeVersion="0" ma:contentTypeDescription="Crée un document." ma:contentTypeScope="" ma:versionID="3186947c70277c79147d347784f26127">
  <xsd:schema xmlns:xsd="http://www.w3.org/2001/XMLSchema" xmlns:xs="http://www.w3.org/2001/XMLSchema" xmlns:p="http://schemas.microsoft.com/office/2006/metadata/properties" targetNamespace="http://schemas.microsoft.com/office/2006/metadata/properties" ma:root="true" ma:fieldsID="757f17c183c8e1c5f7b0cab674a623c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5512EA6-8BF6-4968-807A-999A6C1E4834}">
  <ds:schemaRefs>
    <ds:schemaRef ds:uri="http://schemas.microsoft.com/sharepoint/v3/contenttype/forms"/>
  </ds:schemaRefs>
</ds:datastoreItem>
</file>

<file path=customXml/itemProps2.xml><?xml version="1.0" encoding="utf-8"?>
<ds:datastoreItem xmlns:ds="http://schemas.openxmlformats.org/officeDocument/2006/customXml" ds:itemID="{3E90ED63-34C6-4B1B-874D-0429171036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C00DC86-5742-4425-9A17-68C2C87BC798}">
  <ds:schemaRefs>
    <ds:schemaRef ds:uri="http://www.w3.org/XML/1998/namespace"/>
    <ds:schemaRef ds:uri="http://schemas.openxmlformats.org/package/2006/metadata/core-properties"/>
    <ds:schemaRef ds:uri="http://purl.org/dc/elements/1.1/"/>
    <ds:schemaRef ds:uri="http://schemas.microsoft.com/office/infopath/2007/PartnerControls"/>
    <ds:schemaRef ds:uri="http://purl.org/dc/dcmitype/"/>
    <ds:schemaRef ds:uri="http://schemas.microsoft.com/office/2006/documentManagement/types"/>
    <ds:schemaRef ds:uri="http://purl.org/dc/terms/"/>
    <ds:schemaRef ds:uri="http://schemas.microsoft.com/office/2006/metadata/properties"/>
  </ds:schemaRefs>
</ds:datastoreItem>
</file>

<file path=docMetadata/LabelInfo.xml><?xml version="1.0" encoding="utf-8"?>
<clbl:labelList xmlns:clbl="http://schemas.microsoft.com/office/2020/mipLabelMetadata">
  <clbl:label id="{af3cd2ba-39fc-428b-a333-80f7eb18b18d}" enabled="1" method="Standard" siteId="{e8b88f3d-222b-4ce5-b9d1-46b0ff9466a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Instructions</vt:lpstr>
      <vt:lpstr>BPU_UOs 1 à 6_LOT_3</vt:lpstr>
      <vt:lpstr>BPU_UO3.4_Evol. Réal._Lot_3</vt:lpstr>
      <vt:lpstr>DQE</vt:lpstr>
      <vt:lpstr>'BPU_UO3.4_Evol. Réal._Lot_3'!Zone_d_impression</vt:lpstr>
      <vt:lpstr>Instructions!Zone_d_impression</vt:lpstr>
    </vt:vector>
  </TitlesOfParts>
  <Company>ONEPOINT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Lionel GAILLARD</dc:creator>
  <cp:lastModifiedBy>Blandine Le Gall</cp:lastModifiedBy>
  <cp:lastPrinted>2026-03-30T15:59:43Z</cp:lastPrinted>
  <dcterms:created xsi:type="dcterms:W3CDTF">2026-01-28T09:44:52Z</dcterms:created>
  <dcterms:modified xsi:type="dcterms:W3CDTF">2026-03-30T15:59:47Z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0x010100A556F233A897EF47B634A80C766AC755</vt:lpwstr>
  </property>
</Properties>
</file>